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0610" windowHeight="11580" activeTab="1"/>
  </bookViews>
  <sheets>
    <sheet name="Лист3" sheetId="10" r:id="rId1"/>
    <sheet name="проект рішення доходи уточ. (2" sheetId="7" r:id="rId2"/>
  </sheets>
  <calcPr calcId="145621"/>
</workbook>
</file>

<file path=xl/calcChain.xml><?xml version="1.0" encoding="utf-8"?>
<calcChain xmlns="http://schemas.openxmlformats.org/spreadsheetml/2006/main">
  <c r="G22" i="10" l="1"/>
  <c r="E22" i="10"/>
  <c r="D22" i="10"/>
  <c r="E19" i="10"/>
  <c r="H26" i="7"/>
  <c r="H29" i="7"/>
  <c r="H28" i="7"/>
  <c r="G18" i="10"/>
  <c r="E25" i="10" l="1"/>
  <c r="G20" i="10"/>
  <c r="J37" i="7"/>
  <c r="F71" i="7"/>
  <c r="E71" i="7"/>
  <c r="J71" i="7" s="1"/>
  <c r="F65" i="7"/>
  <c r="E65" i="7"/>
  <c r="F42" i="7"/>
  <c r="E42" i="7"/>
  <c r="J42" i="7" s="1"/>
  <c r="G18" i="7"/>
  <c r="G35" i="7" s="1"/>
  <c r="F35" i="7"/>
  <c r="E35" i="7"/>
  <c r="H27" i="7"/>
  <c r="H25" i="7"/>
  <c r="H24" i="7"/>
  <c r="H23" i="7"/>
  <c r="J65" i="7" l="1"/>
  <c r="J35" i="7"/>
  <c r="E28" i="10"/>
  <c r="D28" i="10"/>
  <c r="G27" i="10"/>
  <c r="G28" i="10" s="1"/>
  <c r="D10" i="10"/>
  <c r="G24" i="10"/>
  <c r="G23" i="10"/>
  <c r="G21" i="10"/>
  <c r="G19" i="10"/>
  <c r="G17" i="10"/>
  <c r="G16" i="10"/>
  <c r="E9" i="10"/>
  <c r="E8" i="10"/>
  <c r="E7" i="10"/>
  <c r="E6" i="10"/>
  <c r="C5" i="10"/>
  <c r="E5" i="10" s="1"/>
  <c r="G25" i="10" l="1"/>
  <c r="E10" i="10"/>
  <c r="C10" i="10"/>
  <c r="H84" i="7"/>
  <c r="F86" i="7"/>
  <c r="E86" i="7"/>
  <c r="J86" i="7" s="1"/>
  <c r="D5" i="7"/>
  <c r="D11" i="7" s="1"/>
  <c r="F7" i="7" l="1"/>
  <c r="F8" i="7"/>
  <c r="F9" i="7"/>
  <c r="F10" i="7"/>
  <c r="H44" i="7" l="1"/>
  <c r="H45" i="7"/>
  <c r="H46" i="7"/>
  <c r="H47" i="7"/>
  <c r="H48" i="7"/>
  <c r="H49" i="7" s="1"/>
  <c r="E49" i="7"/>
  <c r="F49" i="7"/>
  <c r="H51" i="7"/>
  <c r="H52" i="7"/>
  <c r="H85" i="7"/>
  <c r="H86" i="7" s="1"/>
  <c r="J49" i="7" l="1"/>
  <c r="H74" i="7"/>
  <c r="H75" i="7"/>
  <c r="H76" i="7"/>
  <c r="H77" i="7"/>
  <c r="H78" i="7"/>
  <c r="H79" i="7"/>
  <c r="H80" i="7"/>
  <c r="H81" i="7"/>
  <c r="F82" i="7"/>
  <c r="F87" i="7" s="1"/>
  <c r="E82" i="7"/>
  <c r="J82" i="7" s="1"/>
  <c r="H39" i="7"/>
  <c r="E40" i="7"/>
  <c r="F40" i="7"/>
  <c r="H41" i="7"/>
  <c r="H42" i="7" s="1"/>
  <c r="E87" i="7" l="1"/>
  <c r="J87" i="7" s="1"/>
  <c r="H40" i="7"/>
  <c r="H53" i="7"/>
  <c r="H54" i="7"/>
  <c r="H55" i="7"/>
  <c r="H56" i="7"/>
  <c r="H57" i="7"/>
  <c r="H58" i="7"/>
  <c r="H59" i="7"/>
  <c r="H60" i="7"/>
  <c r="H61" i="7"/>
  <c r="H62" i="7"/>
  <c r="H63" i="7"/>
  <c r="H37" i="7"/>
  <c r="H32" i="7"/>
  <c r="H33" i="7"/>
  <c r="H34" i="7"/>
  <c r="H73" i="7"/>
  <c r="H82" i="7" s="1"/>
  <c r="H70" i="7"/>
  <c r="H69" i="7"/>
  <c r="H68" i="7"/>
  <c r="H67" i="7"/>
  <c r="J91" i="7" s="1"/>
  <c r="H64" i="7"/>
  <c r="H65" i="7" s="1"/>
  <c r="H31" i="7"/>
  <c r="H30" i="7"/>
  <c r="H22" i="7"/>
  <c r="H21" i="7"/>
  <c r="H20" i="7"/>
  <c r="H19" i="7"/>
  <c r="H18" i="7"/>
  <c r="H17" i="7"/>
  <c r="E6" i="7"/>
  <c r="F5" i="7"/>
  <c r="H71" i="7" l="1"/>
  <c r="H35" i="7"/>
  <c r="F6" i="7"/>
  <c r="F11" i="7" s="1"/>
  <c r="E11" i="7"/>
  <c r="H87" i="7" l="1"/>
  <c r="H91" i="7" s="1"/>
  <c r="H92" i="7" s="1"/>
  <c r="H88" i="7" l="1"/>
  <c r="H94" i="7"/>
  <c r="H93" i="7" s="1"/>
  <c r="I22" i="10"/>
  <c r="D25" i="10"/>
  <c r="I25" i="10"/>
</calcChain>
</file>

<file path=xl/sharedStrings.xml><?xml version="1.0" encoding="utf-8"?>
<sst xmlns="http://schemas.openxmlformats.org/spreadsheetml/2006/main" count="134" uniqueCount="98">
  <si>
    <t>Разом</t>
  </si>
  <si>
    <t>напрямок</t>
  </si>
  <si>
    <t>пропозиції</t>
  </si>
  <si>
    <t>Разом освіта</t>
  </si>
  <si>
    <t>ОСВІТА</t>
  </si>
  <si>
    <t xml:space="preserve">КУЛЬТУРА </t>
  </si>
  <si>
    <t>Разом культура</t>
  </si>
  <si>
    <t>Розпорядник</t>
  </si>
  <si>
    <t xml:space="preserve"> ВОДОПРОВІДНО-КАНАЛІЗАЦІЙНЕ ГОСПОДАРСТВО </t>
  </si>
  <si>
    <t>ВСЬОГО ДО РОЗПОДІЛУ</t>
  </si>
  <si>
    <t>УСЗН</t>
  </si>
  <si>
    <t xml:space="preserve">Разом </t>
  </si>
  <si>
    <t>КНП "Оріхівська ПЛІЛ"</t>
  </si>
  <si>
    <t>Загальний</t>
  </si>
  <si>
    <t>Спеціальний</t>
  </si>
  <si>
    <t>СУБВЕНЦІЇ</t>
  </si>
  <si>
    <t>ВИКОНКОМ</t>
  </si>
  <si>
    <t xml:space="preserve">БЛАГОУСТРІЙ </t>
  </si>
  <si>
    <t>20 ДПРЧ ГУ ДСНС України у Запорізькій області</t>
  </si>
  <si>
    <t>Програма розвитку донорства крові та її компонентів на 2019-2021 роки</t>
  </si>
  <si>
    <t>Компенсація фізособам, які надають соцпослуги (збільшення кількості осіб та збільшення розміру виплат)</t>
  </si>
  <si>
    <t>ЕКСПЛУАТАЦІЯ ТА ОБСЛУГОВУВАННЯ ЖИТЛОВОГО ФОНДУ</t>
  </si>
  <si>
    <t>,,</t>
  </si>
  <si>
    <t>Вільні залишки загального фонду станом на 01.01.2020, тис. грн.</t>
  </si>
  <si>
    <t>Вільні залишки спеціального фонду станом на 01.01.2020, тис. грн.: в т.ч.</t>
  </si>
  <si>
    <t>бюджет розвитку</t>
  </si>
  <si>
    <t>надходження коштів від відшкодування втрат сільсько-господарського та лісового виробництва</t>
  </si>
  <si>
    <t>ПРОПОЗИЦІЇ до внесення змін до бюджету  ОТГ на  2020 РІК</t>
  </si>
  <si>
    <t>Співфінансування для реалвзації проекту " Капітальний ремонт покрівлі комунального закладу "  Оріхівський Будинок дитячої творчості " Оріхівської міської ради за адресою : вул. Запорізька ,30 у м. Оріхів Запорізької області</t>
  </si>
  <si>
    <t>Відділ освіти</t>
  </si>
  <si>
    <t>Приєднання до електромережі новобудови спортивного залу з переходом до навчального корпусу початкової школи, здійснення авторського та технічного наглядів(КЗ "Оріхівський НВК №2 ім. В,А, Лазаряна")</t>
  </si>
  <si>
    <t>Придбання матеріалів для обладнання спортзалу з переходом до навчального корпусу(захисна сітка для вікон спортзалу та вішалки в роздягалки спортзалу)КЗ "Оріхівський НВК №2 ім. В,А, Лазаряна")</t>
  </si>
  <si>
    <t>Вільні залишки освітньої субвенції з державного бюджету місцевим бюджетам</t>
  </si>
  <si>
    <t>Проведення організаційних заходів для завбезпечення діяльності Молодіжної ради при Оріхівській міській раді</t>
  </si>
  <si>
    <t>Придбання техніки ,обладнання, матеріалів для забезпечення діяльності Молодіжної ради</t>
  </si>
  <si>
    <t>Придбання тротуарної плитки для облаштування трортуарної доріжки по вул Запорізька</t>
  </si>
  <si>
    <t>районний бюджет</t>
  </si>
  <si>
    <t>залишок по договору за виконані роботи по виготовленню генерального плану  м. Оріхів</t>
  </si>
  <si>
    <t>придбання запчастин для автомобіля, пального, автомобільних шин для автомобіля АЦ-40</t>
  </si>
  <si>
    <t>Придбання матеріалів для виконання робіт по відновлюванню козирків вентиляційних каналів</t>
  </si>
  <si>
    <t>джерело фінансування</t>
  </si>
  <si>
    <t>залишки коштів від відшкодування втрат с.г в-тва</t>
  </si>
  <si>
    <t>передача з загального -26,677тис.грн., залишки б/р -99,113тис.грн.</t>
  </si>
  <si>
    <t>Виконком</t>
  </si>
  <si>
    <t>КП "Благоустрій"</t>
  </si>
  <si>
    <t>Придбання вікон в приміщення спортивного залу КЗ"ДЮСШ"</t>
  </si>
  <si>
    <t>відділ освіти</t>
  </si>
  <si>
    <t>субвенція на утримання Оріхівської  районної ради</t>
  </si>
  <si>
    <t xml:space="preserve">бюджет розвитку </t>
  </si>
  <si>
    <t>загальний фонд</t>
  </si>
  <si>
    <t>нерозподілено</t>
  </si>
  <si>
    <t>КП "Нестерянський комунальник"</t>
  </si>
  <si>
    <t>за рахунок іншої субвенції з бюджету Преображенської сільської ради</t>
  </si>
  <si>
    <t>заробітна плата з нарахуванням педагогічним працівникам музичної школи ім. М. Сокіл,які навчають дітей, що проживають на території Преображенської сільської ради</t>
  </si>
  <si>
    <t>вільні залишки загального фонду</t>
  </si>
  <si>
    <t>Оплата праці з нарахуванням педагогічним працівникам</t>
  </si>
  <si>
    <t>залишки освітньої субвенції</t>
  </si>
  <si>
    <t>Придбання шкільних автобусів(у т. ч. для дітей з особливими потребами)</t>
  </si>
  <si>
    <t>освітня субвенція з державного бюджету</t>
  </si>
  <si>
    <t>Придбання мультимедійних проекторів з лампами дляКЗ " НВК №2 ім. В,А, Лазаряна"</t>
  </si>
  <si>
    <t>разом</t>
  </si>
  <si>
    <t>Оплата електроенергії (відеоспостереження та світлофорного обладнання)</t>
  </si>
  <si>
    <t>Пропозиції внесення змін до бюджету Оріхівської ОТГ на 2020 рік</t>
  </si>
  <si>
    <t>КНП "ЦПМСД"</t>
  </si>
  <si>
    <t>МЕДИЦИНА</t>
  </si>
  <si>
    <t>Субвенція з державного бюджету "Нова українська школа"</t>
  </si>
  <si>
    <t>Придбання сучасних меблів, компютерного обладнання,відрядження вчителів</t>
  </si>
  <si>
    <t>субвенція з державного бюджету "Нова українська школа"</t>
  </si>
  <si>
    <t>Вільні залишки освітньої субвенції з державного бюджету (освітні потреби)</t>
  </si>
  <si>
    <t>інша субвенція (Преображенська сільська рада) музична школа</t>
  </si>
  <si>
    <t>Придбання основних засобів для КУ" Інклюзивно-ресурсний центр"</t>
  </si>
  <si>
    <t>Придбання медикаментів для хворих на ніфрологічні захворювання</t>
  </si>
  <si>
    <t>Придбання засобів індивідуального захисту проти короновірусу</t>
  </si>
  <si>
    <t>Додатково пропозиції внесення змін до бюджету Оріхівської ОТГ на 2020 рік</t>
  </si>
  <si>
    <t xml:space="preserve">Експертиза проектно-кошторисної документації по влаштуванню дверних отворів з навчального корпусу початкової школи в перехід до спортзалу,виконання робіт, здійснення технічного та авторського наглядів даного об'єкта (КЗ "Оріхівський НВК №2 ім. В.А. Лазаряна </t>
  </si>
  <si>
    <t>Оплата послуг з технічного нагдяду по об'єкту "Реконструкція спортивного комплексу з переходом до навчального корпусу КЗ "Оріхівський НВК №2 ім. В.А.Лазаряна"</t>
  </si>
  <si>
    <t xml:space="preserve">Установка дверей в 2-х поверховий корпус початкової школи та новобудови (спортзал) </t>
  </si>
  <si>
    <t>Придбання металопластикових вікон і дверей двох тамбурів новобудови "Спортивний комплекс з переходом до навчального корпусу "КЗ "Оріхівський НВК №2  імені В.А.Лазаряяна</t>
  </si>
  <si>
    <t>КЗ " Оріхівська ДЮСШ"</t>
  </si>
  <si>
    <t xml:space="preserve">вільні залишки загального фонду, передача коштів із загального до спеціального фонду </t>
  </si>
  <si>
    <t>Придбання матеріалів для підключення башти Рожновського с.Копані</t>
  </si>
  <si>
    <t>КП "Жилсервіс"</t>
  </si>
  <si>
    <t>ПРОПОЗИЦІЇ до внесення змін до бюджету  ОТГ на  2020 рік за рахунок освітньої субвенції</t>
  </si>
  <si>
    <t xml:space="preserve">ВСЬОГО розподіл залишку освітньої субвенції </t>
  </si>
  <si>
    <t>Поточний ремонт каналізаційної системи КЗДО "Калинка "</t>
  </si>
  <si>
    <t>Співфінансування щодо придбання обладнання для шкільних їдалень загальноосвітніх шкіл</t>
  </si>
  <si>
    <t>Придбання пристрою нагляду за авто (навігатори)</t>
  </si>
  <si>
    <t>Розробка технічної документації із землеустрою щодо інвентаризації земель, які надійшли у порядку відшкодування втрат сільськогосподарського господарства</t>
  </si>
  <si>
    <t>Гідрохімчне очищення системи опалення КЗ"Нестернської СР"</t>
  </si>
  <si>
    <t>поточний ремонт системи опалення КЗ " Нестерянська СР"</t>
  </si>
  <si>
    <t>Облаштування внутрішніх туалетів шкільного приміщення КЗ "Нестерянська СР"</t>
  </si>
  <si>
    <t>Придбання матеріалів для поточного ремонту паркану (КЗ "Оріхівський НВК №2 ім. В.А. Лазаряна")</t>
  </si>
  <si>
    <t>Оформлення технічної документації новобудови для введення її в експлуатацію спортивного комплексу КЗ "Оріхівський НВК №2 ім.Лазаряна "</t>
  </si>
  <si>
    <t>поточний емонт системи опалення КЗ"Оріхівський  НВК №2 ім .Лазаряна "</t>
  </si>
  <si>
    <t>Поточний ремонт внутрішніх та зовнішніх систем водопроводу та каналізації КЗ"Нестерянська СР "</t>
  </si>
  <si>
    <t>придбанняматеріалів для поточний ремонт ганку КЗДО " Червона шапочка"</t>
  </si>
  <si>
    <t xml:space="preserve">Співфінасування до субвенції з обласного бюджету на абезпечення якісної ,сучасної та доступної ,загальної середньої освіти "Нова українська школа" </t>
  </si>
  <si>
    <t>За зверненнями головних розпорядників бюджетних коштів та розпорядників нижчого рівня здійснюється перерозподіл видатків в межах затвержених планових асигнувань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</si>
</sst>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&quot;грн.&quot;_-;\-* #,##0.00\ &quot;грн.&quot;_-;_-* &quot;-&quot;??\ &quot;грн.&quot;_-;_-@_-"/>
    <numFmt numFmtId="165" formatCode="_-* #,##0.00\ _г_р_н_._-;\-* #,##0.00\ _г_р_н_._-;_-* &quot;-&quot;??\ _г_р_н_._-;_-@_-"/>
    <numFmt numFmtId="166" formatCode="0.000"/>
  </numFmts>
  <fonts count="17" x14ac:knownFonts="1">
    <font>
      <sz val="10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1"/>
    </font>
    <font>
      <sz val="14"/>
      <color indexed="8"/>
      <name val="Calibri"/>
      <family val="2"/>
      <charset val="1"/>
    </font>
    <font>
      <sz val="12"/>
      <name val="Times New Roman"/>
      <family val="1"/>
      <charset val="204"/>
    </font>
    <font>
      <sz val="10"/>
      <color indexed="8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1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Font="1"/>
    <xf numFmtId="0" fontId="6" fillId="0" borderId="1" xfId="0" applyFont="1" applyBorder="1"/>
    <xf numFmtId="0" fontId="0" fillId="0" borderId="0" xfId="0" applyFont="1" applyAlignment="1"/>
    <xf numFmtId="0" fontId="0" fillId="0" borderId="0" xfId="0" applyAlignment="1"/>
    <xf numFmtId="166" fontId="1" fillId="0" borderId="1" xfId="0" applyNumberFormat="1" applyFont="1" applyFill="1" applyBorder="1" applyAlignment="1"/>
    <xf numFmtId="166" fontId="2" fillId="2" borderId="1" xfId="0" applyNumberFormat="1" applyFont="1" applyFill="1" applyBorder="1" applyAlignment="1"/>
    <xf numFmtId="166" fontId="6" fillId="0" borderId="1" xfId="0" applyNumberFormat="1" applyFont="1" applyBorder="1"/>
    <xf numFmtId="166" fontId="6" fillId="0" borderId="1" xfId="0" applyNumberFormat="1" applyFont="1" applyBorder="1" applyAlignment="1">
      <alignment wrapText="1"/>
    </xf>
    <xf numFmtId="166" fontId="6" fillId="3" borderId="1" xfId="0" applyNumberFormat="1" applyFont="1" applyFill="1" applyBorder="1"/>
    <xf numFmtId="166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wrapText="1"/>
    </xf>
    <xf numFmtId="166" fontId="3" fillId="0" borderId="1" xfId="0" applyNumberFormat="1" applyFont="1" applyBorder="1"/>
    <xf numFmtId="166" fontId="0" fillId="0" borderId="1" xfId="0" applyNumberFormat="1" applyBorder="1"/>
    <xf numFmtId="166" fontId="1" fillId="0" borderId="1" xfId="0" applyNumberFormat="1" applyFont="1" applyFill="1" applyBorder="1" applyAlignment="1">
      <alignment wrapText="1"/>
    </xf>
    <xf numFmtId="166" fontId="4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wrapText="1"/>
    </xf>
    <xf numFmtId="166" fontId="2" fillId="2" borderId="1" xfId="0" applyNumberFormat="1" applyFont="1" applyFill="1" applyBorder="1" applyAlignment="1">
      <alignment wrapText="1"/>
    </xf>
    <xf numFmtId="166" fontId="7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>
      <alignment wrapText="1"/>
    </xf>
    <xf numFmtId="166" fontId="2" fillId="0" borderId="1" xfId="0" applyNumberFormat="1" applyFont="1" applyFill="1" applyBorder="1" applyAlignment="1"/>
    <xf numFmtId="166" fontId="1" fillId="0" borderId="4" xfId="0" applyNumberFormat="1" applyFont="1" applyFill="1" applyBorder="1" applyAlignment="1">
      <alignment horizontal="center"/>
    </xf>
    <xf numFmtId="166" fontId="0" fillId="0" borderId="2" xfId="0" applyNumberFormat="1" applyBorder="1"/>
    <xf numFmtId="166" fontId="1" fillId="2" borderId="2" xfId="0" applyNumberFormat="1" applyFont="1" applyFill="1" applyBorder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0" fillId="0" borderId="0" xfId="0" applyNumberFormat="1" applyFont="1" applyAlignment="1"/>
    <xf numFmtId="166" fontId="0" fillId="0" borderId="0" xfId="0" applyNumberFormat="1" applyAlignment="1"/>
    <xf numFmtId="166" fontId="6" fillId="4" borderId="1" xfId="0" applyNumberFormat="1" applyFont="1" applyFill="1" applyBorder="1" applyAlignment="1">
      <alignment wrapText="1"/>
    </xf>
    <xf numFmtId="166" fontId="6" fillId="4" borderId="1" xfId="0" applyNumberFormat="1" applyFont="1" applyFill="1" applyBorder="1"/>
    <xf numFmtId="166" fontId="1" fillId="0" borderId="2" xfId="0" applyNumberFormat="1" applyFont="1" applyFill="1" applyBorder="1" applyAlignment="1">
      <alignment wrapText="1"/>
    </xf>
    <xf numFmtId="166" fontId="1" fillId="0" borderId="3" xfId="0" applyNumberFormat="1" applyFont="1" applyFill="1" applyBorder="1" applyAlignment="1">
      <alignment wrapText="1"/>
    </xf>
    <xf numFmtId="166" fontId="1" fillId="0" borderId="4" xfId="2" applyNumberFormat="1" applyFont="1" applyFill="1" applyBorder="1" applyAlignment="1">
      <alignment horizontal="center"/>
    </xf>
    <xf numFmtId="0" fontId="9" fillId="0" borderId="1" xfId="0" applyFont="1" applyBorder="1"/>
    <xf numFmtId="166" fontId="9" fillId="0" borderId="1" xfId="0" applyNumberFormat="1" applyFont="1" applyBorder="1"/>
    <xf numFmtId="2" fontId="9" fillId="0" borderId="1" xfId="0" applyNumberFormat="1" applyFont="1" applyBorder="1"/>
    <xf numFmtId="0" fontId="10" fillId="0" borderId="1" xfId="0" applyFont="1" applyBorder="1"/>
    <xf numFmtId="166" fontId="2" fillId="5" borderId="1" xfId="0" applyNumberFormat="1" applyFont="1" applyFill="1" applyBorder="1" applyAlignment="1"/>
    <xf numFmtId="166" fontId="1" fillId="0" borderId="2" xfId="0" applyNumberFormat="1" applyFont="1" applyFill="1" applyBorder="1" applyAlignment="1">
      <alignment wrapText="1"/>
    </xf>
    <xf numFmtId="0" fontId="9" fillId="0" borderId="5" xfId="0" applyFont="1" applyBorder="1"/>
    <xf numFmtId="0" fontId="10" fillId="0" borderId="1" xfId="0" applyFont="1" applyFill="1" applyBorder="1"/>
    <xf numFmtId="166" fontId="10" fillId="0" borderId="1" xfId="0" applyNumberFormat="1" applyFont="1" applyBorder="1"/>
    <xf numFmtId="166" fontId="0" fillId="0" borderId="0" xfId="0" applyNumberFormat="1"/>
    <xf numFmtId="0" fontId="0" fillId="0" borderId="3" xfId="0" applyBorder="1" applyAlignment="1">
      <alignment wrapText="1"/>
    </xf>
    <xf numFmtId="166" fontId="14" fillId="0" borderId="1" xfId="0" applyNumberFormat="1" applyFont="1" applyBorder="1"/>
    <xf numFmtId="0" fontId="0" fillId="0" borderId="3" xfId="0" applyBorder="1" applyAlignment="1">
      <alignment wrapText="1"/>
    </xf>
    <xf numFmtId="166" fontId="13" fillId="4" borderId="1" xfId="0" applyNumberFormat="1" applyFont="1" applyFill="1" applyBorder="1" applyAlignment="1">
      <alignment wrapText="1"/>
    </xf>
    <xf numFmtId="166" fontId="15" fillId="0" borderId="1" xfId="0" applyNumberFormat="1" applyFont="1" applyBorder="1"/>
    <xf numFmtId="166" fontId="0" fillId="0" borderId="3" xfId="0" applyNumberFormat="1" applyFont="1" applyBorder="1" applyAlignment="1"/>
    <xf numFmtId="166" fontId="3" fillId="0" borderId="3" xfId="0" applyNumberFormat="1" applyFont="1" applyBorder="1" applyAlignment="1"/>
    <xf numFmtId="0" fontId="0" fillId="0" borderId="1" xfId="0" applyBorder="1"/>
    <xf numFmtId="0" fontId="0" fillId="0" borderId="0" xfId="0" applyBorder="1"/>
    <xf numFmtId="166" fontId="2" fillId="2" borderId="3" xfId="0" applyNumberFormat="1" applyFont="1" applyFill="1" applyBorder="1" applyAlignment="1">
      <alignment wrapText="1"/>
    </xf>
    <xf numFmtId="166" fontId="1" fillId="0" borderId="1" xfId="0" applyNumberFormat="1" applyFont="1" applyFill="1" applyBorder="1" applyAlignment="1">
      <alignment wrapText="1"/>
    </xf>
    <xf numFmtId="166" fontId="1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wrapText="1"/>
    </xf>
    <xf numFmtId="166" fontId="1" fillId="0" borderId="1" xfId="0" applyNumberFormat="1" applyFont="1" applyFill="1" applyBorder="1" applyAlignment="1">
      <alignment wrapText="1"/>
    </xf>
    <xf numFmtId="0" fontId="9" fillId="0" borderId="12" xfId="0" applyFont="1" applyBorder="1" applyAlignment="1">
      <alignment wrapText="1"/>
    </xf>
    <xf numFmtId="0" fontId="0" fillId="0" borderId="0" xfId="0" applyFill="1" applyBorder="1" applyAlignment="1"/>
    <xf numFmtId="166" fontId="1" fillId="0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0" fillId="0" borderId="1" xfId="0" applyBorder="1" applyAlignment="1"/>
    <xf numFmtId="166" fontId="1" fillId="0" borderId="1" xfId="0" applyNumberFormat="1" applyFont="1" applyFill="1" applyBorder="1" applyAlignment="1">
      <alignment wrapText="1"/>
    </xf>
    <xf numFmtId="166" fontId="2" fillId="0" borderId="5" xfId="0" applyNumberFormat="1" applyFont="1" applyFill="1" applyBorder="1" applyAlignment="1">
      <alignment horizontal="center"/>
    </xf>
    <xf numFmtId="166" fontId="2" fillId="0" borderId="6" xfId="0" applyNumberFormat="1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166" fontId="2" fillId="0" borderId="6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14" fillId="0" borderId="0" xfId="0" applyFont="1" applyAlignment="1">
      <alignment horizontal="left" wrapText="1"/>
    </xf>
    <xf numFmtId="166" fontId="2" fillId="0" borderId="5" xfId="0" applyNumberFormat="1" applyFont="1" applyFill="1" applyBorder="1" applyAlignment="1">
      <alignment horizontal="center" wrapText="1"/>
    </xf>
    <xf numFmtId="166" fontId="2" fillId="0" borderId="6" xfId="0" applyNumberFormat="1" applyFont="1" applyFill="1" applyBorder="1" applyAlignment="1">
      <alignment horizontal="center" wrapText="1"/>
    </xf>
    <xf numFmtId="166" fontId="2" fillId="0" borderId="4" xfId="0" applyNumberFormat="1" applyFont="1" applyFill="1" applyBorder="1" applyAlignment="1">
      <alignment horizontal="center" wrapText="1"/>
    </xf>
    <xf numFmtId="166" fontId="1" fillId="0" borderId="2" xfId="0" applyNumberFormat="1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6" fontId="16" fillId="0" borderId="5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166" fontId="2" fillId="0" borderId="5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166" fontId="12" fillId="0" borderId="2" xfId="0" applyNumberFormat="1" applyFont="1" applyFill="1" applyBorder="1" applyAlignment="1">
      <alignment wrapText="1"/>
    </xf>
    <xf numFmtId="0" fontId="0" fillId="0" borderId="3" xfId="0" applyFont="1" applyFill="1" applyBorder="1" applyAlignment="1">
      <alignment wrapText="1"/>
    </xf>
    <xf numFmtId="166" fontId="2" fillId="0" borderId="9" xfId="0" applyNumberFormat="1" applyFont="1" applyFill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166" fontId="1" fillId="0" borderId="2" xfId="0" applyNumberFormat="1" applyFont="1" applyFill="1" applyBorder="1" applyAlignment="1">
      <alignment wrapText="1"/>
    </xf>
    <xf numFmtId="166" fontId="1" fillId="0" borderId="2" xfId="0" applyNumberFormat="1" applyFont="1" applyFill="1" applyBorder="1" applyAlignment="1"/>
    <xf numFmtId="166" fontId="1" fillId="0" borderId="7" xfId="0" applyNumberFormat="1" applyFont="1" applyFill="1" applyBorder="1" applyAlignment="1">
      <alignment wrapText="1"/>
    </xf>
  </cellXfs>
  <cellStyles count="3">
    <cellStyle name="Денежный" xfId="1" builtinId="4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opLeftCell="A14" workbookViewId="0">
      <selection activeCell="B24" sqref="B24"/>
    </sheetView>
  </sheetViews>
  <sheetFormatPr defaultRowHeight="12.75" x14ac:dyDescent="0.2"/>
  <cols>
    <col min="1" max="1" width="5.42578125" customWidth="1"/>
    <col min="2" max="2" width="86.42578125" customWidth="1"/>
    <col min="3" max="4" width="14.5703125" customWidth="1"/>
    <col min="5" max="5" width="12.28515625" customWidth="1"/>
    <col min="6" max="6" width="16" customWidth="1"/>
    <col min="7" max="7" width="13.140625" customWidth="1"/>
    <col min="8" max="8" width="0" hidden="1" customWidth="1"/>
  </cols>
  <sheetData>
    <row r="1" spans="1:8" x14ac:dyDescent="0.2">
      <c r="B1" s="1"/>
      <c r="C1" s="1"/>
      <c r="D1" s="1"/>
      <c r="E1" s="1"/>
      <c r="F1" s="1"/>
    </row>
    <row r="2" spans="1:8" x14ac:dyDescent="0.2">
      <c r="B2" s="1"/>
      <c r="C2" s="1"/>
      <c r="D2" s="1"/>
      <c r="E2" s="1"/>
      <c r="F2" s="1"/>
    </row>
    <row r="3" spans="1:8" ht="18.75" x14ac:dyDescent="0.3">
      <c r="B3" s="67" t="s">
        <v>73</v>
      </c>
      <c r="C3" s="67"/>
      <c r="D3" s="67"/>
      <c r="E3" s="67"/>
      <c r="F3" s="67"/>
      <c r="G3" s="67"/>
      <c r="H3" s="67"/>
    </row>
    <row r="4" spans="1:8" ht="18.75" x14ac:dyDescent="0.3">
      <c r="B4" s="2"/>
      <c r="C4" s="2" t="s">
        <v>13</v>
      </c>
      <c r="D4" s="2" t="s">
        <v>14</v>
      </c>
      <c r="E4" s="2" t="s">
        <v>0</v>
      </c>
      <c r="F4" s="2"/>
      <c r="G4" s="2"/>
      <c r="H4" s="2" t="s">
        <v>22</v>
      </c>
    </row>
    <row r="5" spans="1:8" ht="37.5" x14ac:dyDescent="0.3">
      <c r="B5" s="28" t="s">
        <v>32</v>
      </c>
      <c r="C5" s="29">
        <f>5176.745+413.03+197.013-197.013</f>
        <v>5589.7749999999996</v>
      </c>
      <c r="D5" s="29"/>
      <c r="E5" s="29">
        <f>C5+D5</f>
        <v>5589.7749999999996</v>
      </c>
      <c r="F5" s="29"/>
      <c r="G5" s="7"/>
      <c r="H5" s="7"/>
    </row>
    <row r="6" spans="1:8" ht="37.5" x14ac:dyDescent="0.3">
      <c r="B6" s="28" t="s">
        <v>68</v>
      </c>
      <c r="C6" s="29">
        <v>197.01300000000001</v>
      </c>
      <c r="D6" s="29"/>
      <c r="E6" s="29">
        <f>C6+D6</f>
        <v>197.01300000000001</v>
      </c>
      <c r="F6" s="29"/>
      <c r="G6" s="7"/>
      <c r="H6" s="7"/>
    </row>
    <row r="7" spans="1:8" ht="18.75" x14ac:dyDescent="0.3">
      <c r="B7" s="8" t="s">
        <v>58</v>
      </c>
      <c r="C7" s="7">
        <v>81.400000000000006</v>
      </c>
      <c r="D7" s="7"/>
      <c r="E7" s="7">
        <f t="shared" ref="E7:E9" si="0">C7+D7</f>
        <v>81.400000000000006</v>
      </c>
      <c r="F7" s="7"/>
      <c r="G7" s="7"/>
      <c r="H7" s="7"/>
    </row>
    <row r="8" spans="1:8" ht="18.75" x14ac:dyDescent="0.3">
      <c r="B8" s="8" t="s">
        <v>69</v>
      </c>
      <c r="C8" s="7">
        <v>30</v>
      </c>
      <c r="D8" s="7"/>
      <c r="E8" s="7">
        <f t="shared" si="0"/>
        <v>30</v>
      </c>
      <c r="F8" s="7"/>
      <c r="G8" s="7"/>
      <c r="H8" s="7"/>
    </row>
    <row r="9" spans="1:8" ht="18.75" x14ac:dyDescent="0.3">
      <c r="B9" s="8" t="s">
        <v>65</v>
      </c>
      <c r="C9" s="7">
        <v>614.58900000000006</v>
      </c>
      <c r="D9" s="7"/>
      <c r="E9" s="7">
        <f t="shared" si="0"/>
        <v>614.58900000000006</v>
      </c>
      <c r="F9" s="7"/>
      <c r="G9" s="7"/>
      <c r="H9" s="7"/>
    </row>
    <row r="10" spans="1:8" ht="18.75" x14ac:dyDescent="0.3">
      <c r="B10" s="9" t="s">
        <v>0</v>
      </c>
      <c r="C10" s="9">
        <f>C5+C6+C7+C8+C9</f>
        <v>6512.7769999999991</v>
      </c>
      <c r="D10" s="9">
        <f t="shared" ref="D10:E10" si="1">D5+D6+D7+D8+D9</f>
        <v>0</v>
      </c>
      <c r="E10" s="9">
        <f t="shared" si="1"/>
        <v>6512.7769999999991</v>
      </c>
      <c r="F10" s="9"/>
      <c r="G10" s="7"/>
      <c r="H10" s="7"/>
    </row>
    <row r="11" spans="1:8" x14ac:dyDescent="0.2">
      <c r="B11" s="68" t="s">
        <v>82</v>
      </c>
      <c r="C11" s="68"/>
      <c r="D11" s="68"/>
      <c r="E11" s="68"/>
      <c r="F11" s="68"/>
      <c r="G11" s="68"/>
      <c r="H11" s="68"/>
    </row>
    <row r="12" spans="1:8" x14ac:dyDescent="0.2">
      <c r="B12" s="69"/>
      <c r="C12" s="69"/>
      <c r="D12" s="69"/>
      <c r="E12" s="69"/>
      <c r="F12" s="69"/>
      <c r="G12" s="69"/>
      <c r="H12" s="69"/>
    </row>
    <row r="13" spans="1:8" ht="32.25" x14ac:dyDescent="0.3">
      <c r="B13" s="10" t="s">
        <v>1</v>
      </c>
      <c r="C13" s="10" t="s">
        <v>7</v>
      </c>
      <c r="D13" s="10" t="s">
        <v>13</v>
      </c>
      <c r="E13" s="10" t="s">
        <v>14</v>
      </c>
      <c r="F13" s="11" t="s">
        <v>40</v>
      </c>
      <c r="G13" s="12" t="s">
        <v>0</v>
      </c>
      <c r="H13" s="13" t="s">
        <v>2</v>
      </c>
    </row>
    <row r="14" spans="1:8" ht="15.75" x14ac:dyDescent="0.25">
      <c r="B14" s="70" t="s">
        <v>4</v>
      </c>
      <c r="C14" s="71"/>
      <c r="D14" s="71"/>
      <c r="E14" s="71"/>
      <c r="F14" s="71"/>
      <c r="G14" s="72"/>
      <c r="H14" s="14"/>
    </row>
    <row r="15" spans="1:8" ht="15.75" x14ac:dyDescent="0.25">
      <c r="B15" s="10"/>
      <c r="C15" s="10"/>
      <c r="D15" s="10"/>
      <c r="E15" s="10"/>
      <c r="F15" s="10"/>
      <c r="G15" s="10"/>
      <c r="H15" s="14"/>
    </row>
    <row r="16" spans="1:8" ht="15.75" x14ac:dyDescent="0.25">
      <c r="A16">
        <v>1020</v>
      </c>
      <c r="B16" s="53" t="s">
        <v>55</v>
      </c>
      <c r="C16" s="73" t="s">
        <v>46</v>
      </c>
      <c r="D16" s="53">
        <v>850</v>
      </c>
      <c r="E16" s="53"/>
      <c r="F16" s="75" t="s">
        <v>56</v>
      </c>
      <c r="G16" s="5">
        <f t="shared" ref="G16:G24" si="2">D16+E16</f>
        <v>850</v>
      </c>
      <c r="H16" s="14"/>
    </row>
    <row r="17" spans="1:9" ht="31.5" x14ac:dyDescent="0.25">
      <c r="A17">
        <v>1020</v>
      </c>
      <c r="B17" s="53" t="s">
        <v>59</v>
      </c>
      <c r="C17" s="73"/>
      <c r="D17" s="53">
        <v>7.7</v>
      </c>
      <c r="E17" s="53">
        <v>25</v>
      </c>
      <c r="F17" s="76"/>
      <c r="G17" s="5">
        <f t="shared" si="2"/>
        <v>32.700000000000003</v>
      </c>
      <c r="H17" s="14"/>
    </row>
    <row r="18" spans="1:9" ht="30" customHeight="1" x14ac:dyDescent="0.25">
      <c r="B18" s="57" t="s">
        <v>89</v>
      </c>
      <c r="C18" s="73"/>
      <c r="D18" s="57">
        <v>201.126</v>
      </c>
      <c r="E18" s="57">
        <v>0</v>
      </c>
      <c r="F18" s="76"/>
      <c r="G18" s="5">
        <f t="shared" si="2"/>
        <v>201.126</v>
      </c>
      <c r="H18" s="14"/>
    </row>
    <row r="19" spans="1:9" ht="15.75" x14ac:dyDescent="0.25">
      <c r="A19">
        <v>1020</v>
      </c>
      <c r="B19" s="53" t="s">
        <v>57</v>
      </c>
      <c r="C19" s="73"/>
      <c r="D19" s="53"/>
      <c r="E19" s="53">
        <f>4150-201.126+106.045</f>
        <v>4054.9189999999999</v>
      </c>
      <c r="F19" s="76"/>
      <c r="G19" s="5">
        <f t="shared" si="2"/>
        <v>4054.9189999999999</v>
      </c>
      <c r="H19" s="14"/>
    </row>
    <row r="20" spans="1:9" ht="15.75" x14ac:dyDescent="0.25">
      <c r="A20">
        <v>1020</v>
      </c>
      <c r="B20" s="56" t="s">
        <v>90</v>
      </c>
      <c r="C20" s="73"/>
      <c r="D20" s="56"/>
      <c r="E20" s="56">
        <v>38</v>
      </c>
      <c r="F20" s="76"/>
      <c r="G20" s="5">
        <f t="shared" si="2"/>
        <v>38</v>
      </c>
      <c r="H20" s="14"/>
    </row>
    <row r="21" spans="1:9" ht="15.75" x14ac:dyDescent="0.25">
      <c r="A21">
        <v>1170</v>
      </c>
      <c r="B21" s="53" t="s">
        <v>70</v>
      </c>
      <c r="C21" s="73"/>
      <c r="D21" s="53"/>
      <c r="E21" s="53">
        <v>413.03</v>
      </c>
      <c r="F21" s="77"/>
      <c r="G21" s="5">
        <f t="shared" si="2"/>
        <v>413.03</v>
      </c>
      <c r="H21" s="14"/>
    </row>
    <row r="22" spans="1:9" ht="15.75" x14ac:dyDescent="0.25">
      <c r="B22" s="56" t="s">
        <v>83</v>
      </c>
      <c r="C22" s="73"/>
      <c r="D22" s="56">
        <f>SUM(D16:D21)</f>
        <v>1058.826</v>
      </c>
      <c r="E22" s="63">
        <f t="shared" ref="E22:G22" si="3">SUM(E16:E21)</f>
        <v>4530.9489999999996</v>
      </c>
      <c r="F22" s="63"/>
      <c r="G22" s="63">
        <f t="shared" si="3"/>
        <v>5589.7749999999996</v>
      </c>
      <c r="H22" s="14"/>
      <c r="I22" s="42">
        <f>D22+E22</f>
        <v>5589.7749999999996</v>
      </c>
    </row>
    <row r="23" spans="1:9" ht="39" x14ac:dyDescent="0.25">
      <c r="A23">
        <v>1020</v>
      </c>
      <c r="B23" s="53" t="s">
        <v>55</v>
      </c>
      <c r="C23" s="73"/>
      <c r="D23" s="53">
        <v>81.400000000000006</v>
      </c>
      <c r="E23" s="53"/>
      <c r="F23" s="45" t="s">
        <v>58</v>
      </c>
      <c r="G23" s="5">
        <f t="shared" si="2"/>
        <v>81.400000000000006</v>
      </c>
      <c r="H23" s="14"/>
    </row>
    <row r="24" spans="1:9" ht="64.5" x14ac:dyDescent="0.25">
      <c r="A24">
        <v>1020</v>
      </c>
      <c r="B24" s="53" t="s">
        <v>66</v>
      </c>
      <c r="C24" s="74"/>
      <c r="D24" s="53">
        <v>614.58900000000006</v>
      </c>
      <c r="E24" s="53"/>
      <c r="F24" s="45" t="s">
        <v>67</v>
      </c>
      <c r="G24" s="5">
        <f t="shared" si="2"/>
        <v>614.58900000000006</v>
      </c>
      <c r="H24" s="14"/>
    </row>
    <row r="25" spans="1:9" ht="18.75" x14ac:dyDescent="0.3">
      <c r="B25" s="16" t="s">
        <v>3</v>
      </c>
      <c r="C25" s="17"/>
      <c r="D25" s="18">
        <f>D22+D23+D24</f>
        <v>1754.8150000000001</v>
      </c>
      <c r="E25" s="18">
        <f>E22+E23+E24</f>
        <v>4530.9489999999996</v>
      </c>
      <c r="F25" s="18"/>
      <c r="G25" s="18">
        <f>G22+G23+G24</f>
        <v>6285.7639999999992</v>
      </c>
      <c r="H25" s="14"/>
      <c r="I25" s="42">
        <f>D25+E25</f>
        <v>6285.7639999999992</v>
      </c>
    </row>
    <row r="26" spans="1:9" ht="15.75" x14ac:dyDescent="0.25">
      <c r="B26" s="64" t="s">
        <v>5</v>
      </c>
      <c r="C26" s="65"/>
      <c r="D26" s="65"/>
      <c r="E26" s="65"/>
      <c r="F26" s="65"/>
      <c r="G26" s="66"/>
      <c r="H26" s="14"/>
    </row>
    <row r="27" spans="1:9" ht="94.5" x14ac:dyDescent="0.25">
      <c r="A27">
        <v>1100</v>
      </c>
      <c r="B27" s="53" t="s">
        <v>53</v>
      </c>
      <c r="C27" s="31"/>
      <c r="D27" s="5">
        <v>30</v>
      </c>
      <c r="E27" s="53"/>
      <c r="F27" s="53" t="s">
        <v>52</v>
      </c>
      <c r="G27" s="5">
        <f t="shared" ref="G27" si="4">D27+E27</f>
        <v>30</v>
      </c>
      <c r="H27" s="14"/>
    </row>
    <row r="28" spans="1:9" ht="15.75" x14ac:dyDescent="0.25">
      <c r="B28" s="6" t="s">
        <v>6</v>
      </c>
      <c r="C28" s="6"/>
      <c r="D28" s="6">
        <f>D27</f>
        <v>30</v>
      </c>
      <c r="E28" s="6">
        <f t="shared" ref="E28:G28" si="5">E27</f>
        <v>0</v>
      </c>
      <c r="F28" s="6"/>
      <c r="G28" s="6">
        <f t="shared" si="5"/>
        <v>30</v>
      </c>
      <c r="H28" s="14"/>
      <c r="I28" s="42"/>
    </row>
    <row r="29" spans="1:9" x14ac:dyDescent="0.2">
      <c r="B29" s="3"/>
      <c r="C29" s="3"/>
      <c r="D29" s="3"/>
      <c r="E29" s="3"/>
      <c r="F29" s="3"/>
      <c r="G29" s="4"/>
    </row>
    <row r="30" spans="1:9" x14ac:dyDescent="0.2">
      <c r="B30" s="3"/>
      <c r="C30" s="3"/>
      <c r="D30" s="26"/>
      <c r="E30" s="26"/>
      <c r="F30" s="26"/>
      <c r="G30" s="27"/>
    </row>
    <row r="31" spans="1:9" x14ac:dyDescent="0.2">
      <c r="B31" s="1"/>
      <c r="C31" s="1"/>
      <c r="D31" s="1"/>
      <c r="E31" s="1"/>
      <c r="F31" s="1"/>
    </row>
    <row r="32" spans="1:9" ht="18.75" x14ac:dyDescent="0.3">
      <c r="B32" s="36"/>
      <c r="C32" s="33"/>
      <c r="D32" s="33"/>
      <c r="E32" s="33"/>
      <c r="F32" s="33"/>
      <c r="G32" s="44"/>
    </row>
    <row r="33" spans="2:7" ht="15.75" x14ac:dyDescent="0.25">
      <c r="B33" s="46"/>
      <c r="C33" s="33"/>
      <c r="D33" s="33"/>
      <c r="E33" s="33"/>
      <c r="F33" s="33"/>
      <c r="G33" s="33"/>
    </row>
    <row r="34" spans="2:7" x14ac:dyDescent="0.2">
      <c r="B34" s="1"/>
      <c r="C34" s="1"/>
      <c r="D34" s="1"/>
      <c r="E34" s="1"/>
      <c r="F34" s="1"/>
    </row>
    <row r="35" spans="2:7" x14ac:dyDescent="0.2">
      <c r="B35" s="1"/>
      <c r="C35" s="1"/>
      <c r="D35" s="1"/>
      <c r="E35" s="1"/>
      <c r="F35" s="1"/>
    </row>
    <row r="36" spans="2:7" x14ac:dyDescent="0.2">
      <c r="B36" s="1"/>
      <c r="C36" s="1"/>
      <c r="D36" s="1"/>
      <c r="E36" s="1"/>
      <c r="F36" s="1"/>
    </row>
    <row r="37" spans="2:7" x14ac:dyDescent="0.2">
      <c r="B37" s="1"/>
      <c r="C37" s="1"/>
      <c r="D37" s="1"/>
      <c r="E37" s="1"/>
      <c r="F37" s="1"/>
    </row>
    <row r="38" spans="2:7" x14ac:dyDescent="0.2">
      <c r="B38" s="1"/>
      <c r="C38" s="1"/>
      <c r="D38" s="1"/>
      <c r="E38" s="1"/>
      <c r="F38" s="1"/>
    </row>
    <row r="39" spans="2:7" x14ac:dyDescent="0.2">
      <c r="B39" s="1"/>
      <c r="C39" s="1"/>
      <c r="D39" s="1"/>
      <c r="E39" s="1"/>
      <c r="F39" s="1"/>
    </row>
    <row r="40" spans="2:7" x14ac:dyDescent="0.2">
      <c r="B40" s="1"/>
      <c r="C40" s="1"/>
      <c r="D40" s="1"/>
      <c r="E40" s="1"/>
      <c r="F40" s="1"/>
    </row>
    <row r="41" spans="2:7" x14ac:dyDescent="0.2">
      <c r="B41" s="1"/>
      <c r="C41" s="1"/>
      <c r="D41" s="1"/>
      <c r="E41" s="1"/>
      <c r="F41" s="1"/>
    </row>
    <row r="42" spans="2:7" x14ac:dyDescent="0.2">
      <c r="B42" s="1"/>
      <c r="C42" s="1"/>
      <c r="D42" s="1"/>
      <c r="E42" s="1"/>
      <c r="F42" s="1"/>
    </row>
    <row r="43" spans="2:7" x14ac:dyDescent="0.2">
      <c r="B43" s="1"/>
      <c r="C43" s="1"/>
      <c r="D43" s="1"/>
      <c r="E43" s="1"/>
      <c r="F43" s="1"/>
    </row>
    <row r="44" spans="2:7" x14ac:dyDescent="0.2">
      <c r="B44" s="1"/>
      <c r="C44" s="1"/>
      <c r="D44" s="1"/>
      <c r="E44" s="1"/>
      <c r="F44" s="1"/>
    </row>
    <row r="45" spans="2:7" x14ac:dyDescent="0.2">
      <c r="B45" s="1"/>
      <c r="C45" s="1"/>
      <c r="D45" s="1"/>
      <c r="E45" s="1"/>
      <c r="F45" s="1"/>
    </row>
    <row r="46" spans="2:7" x14ac:dyDescent="0.2">
      <c r="B46" s="1"/>
      <c r="C46" s="1"/>
      <c r="D46" s="1"/>
      <c r="E46" s="1"/>
      <c r="F46" s="1"/>
    </row>
    <row r="47" spans="2:7" x14ac:dyDescent="0.2">
      <c r="B47" s="1"/>
      <c r="C47" s="1"/>
      <c r="D47" s="1"/>
      <c r="E47" s="1"/>
      <c r="F47" s="1"/>
    </row>
    <row r="48" spans="2:7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</sheetData>
  <mergeCells count="6">
    <mergeCell ref="B26:G26"/>
    <mergeCell ref="B3:H3"/>
    <mergeCell ref="B11:H12"/>
    <mergeCell ref="B14:G14"/>
    <mergeCell ref="C16:C24"/>
    <mergeCell ref="F16:F21"/>
  </mergeCells>
  <pageMargins left="0.7" right="0.7" top="0.75" bottom="0.75" header="0.3" footer="0.3"/>
  <pageSetup paperSize="9" scale="5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"/>
  <sheetViews>
    <sheetView tabSelected="1" topLeftCell="B20" zoomScaleNormal="100" workbookViewId="0">
      <selection activeCell="C88" sqref="C88"/>
    </sheetView>
  </sheetViews>
  <sheetFormatPr defaultRowHeight="12.75" x14ac:dyDescent="0.2"/>
  <cols>
    <col min="1" max="1" width="5.42578125" hidden="1" customWidth="1"/>
    <col min="2" max="2" width="5.42578125" customWidth="1"/>
    <col min="3" max="3" width="86.42578125" style="1" customWidth="1"/>
    <col min="4" max="4" width="14.42578125" style="1" customWidth="1"/>
    <col min="5" max="5" width="14.5703125" style="1" customWidth="1"/>
    <col min="6" max="6" width="12.28515625" style="1" customWidth="1"/>
    <col min="7" max="7" width="19.85546875" style="1" customWidth="1"/>
    <col min="8" max="8" width="13.140625" customWidth="1"/>
    <col min="9" max="9" width="18.42578125" hidden="1" customWidth="1"/>
    <col min="19" max="19" width="9.28515625" customWidth="1"/>
  </cols>
  <sheetData>
    <row r="1" spans="3:9" ht="6.75" customHeight="1" x14ac:dyDescent="0.2"/>
    <row r="2" spans="3:9" hidden="1" x14ac:dyDescent="0.2"/>
    <row r="3" spans="3:9" ht="18.75" x14ac:dyDescent="0.3">
      <c r="C3" s="67" t="s">
        <v>62</v>
      </c>
      <c r="D3" s="67"/>
      <c r="E3" s="67"/>
      <c r="F3" s="67"/>
      <c r="G3" s="67"/>
      <c r="H3" s="67"/>
      <c r="I3" s="67"/>
    </row>
    <row r="4" spans="3:9" ht="18.75" x14ac:dyDescent="0.3">
      <c r="C4" s="2"/>
      <c r="D4" s="2" t="s">
        <v>13</v>
      </c>
      <c r="E4" s="2" t="s">
        <v>14</v>
      </c>
      <c r="F4" s="2" t="s">
        <v>0</v>
      </c>
      <c r="G4" s="2"/>
      <c r="H4" s="2"/>
      <c r="I4" s="2" t="s">
        <v>22</v>
      </c>
    </row>
    <row r="5" spans="3:9" ht="18.75" x14ac:dyDescent="0.3">
      <c r="C5" s="7" t="s">
        <v>23</v>
      </c>
      <c r="D5" s="7">
        <f>2825.399-400-10</f>
        <v>2415.3989999999999</v>
      </c>
      <c r="E5" s="7"/>
      <c r="F5" s="7">
        <f>D5+E5</f>
        <v>2415.3989999999999</v>
      </c>
      <c r="G5" s="7"/>
      <c r="H5" s="7"/>
      <c r="I5" s="7"/>
    </row>
    <row r="6" spans="3:9" ht="18.75" x14ac:dyDescent="0.3">
      <c r="C6" s="7" t="s">
        <v>24</v>
      </c>
      <c r="D6" s="7"/>
      <c r="E6" s="7">
        <f>E7+E8+E9+E10</f>
        <v>164.935</v>
      </c>
      <c r="F6" s="7">
        <f>D6+E6</f>
        <v>164.935</v>
      </c>
      <c r="G6" s="7"/>
      <c r="H6" s="7"/>
      <c r="I6" s="7"/>
    </row>
    <row r="7" spans="3:9" ht="18.75" x14ac:dyDescent="0.3">
      <c r="C7" s="7" t="s">
        <v>25</v>
      </c>
      <c r="D7" s="7"/>
      <c r="E7" s="7">
        <v>99.113</v>
      </c>
      <c r="F7" s="7">
        <f>D7+E7</f>
        <v>99.113</v>
      </c>
      <c r="G7" s="7"/>
      <c r="H7" s="7"/>
      <c r="I7" s="7"/>
    </row>
    <row r="8" spans="3:9" ht="18.75" hidden="1" x14ac:dyDescent="0.3">
      <c r="C8" s="7"/>
      <c r="D8" s="7"/>
      <c r="E8" s="7"/>
      <c r="F8" s="7">
        <f t="shared" ref="F8:F10" si="0">D8+E8</f>
        <v>0</v>
      </c>
      <c r="G8" s="7"/>
      <c r="H8" s="7"/>
      <c r="I8" s="7"/>
    </row>
    <row r="9" spans="3:9" ht="37.5" x14ac:dyDescent="0.3">
      <c r="C9" s="8" t="s">
        <v>26</v>
      </c>
      <c r="D9" s="7"/>
      <c r="E9" s="7">
        <v>65.822000000000003</v>
      </c>
      <c r="F9" s="7">
        <f t="shared" si="0"/>
        <v>65.822000000000003</v>
      </c>
      <c r="G9" s="7"/>
      <c r="H9" s="7"/>
      <c r="I9" s="7"/>
    </row>
    <row r="10" spans="3:9" ht="18.75" hidden="1" x14ac:dyDescent="0.3">
      <c r="C10" s="8"/>
      <c r="D10" s="7"/>
      <c r="E10" s="7"/>
      <c r="F10" s="7">
        <f t="shared" si="0"/>
        <v>0</v>
      </c>
      <c r="G10" s="7"/>
      <c r="H10" s="7"/>
      <c r="I10" s="7"/>
    </row>
    <row r="11" spans="3:9" ht="18.75" x14ac:dyDescent="0.3">
      <c r="C11" s="9" t="s">
        <v>0</v>
      </c>
      <c r="D11" s="9">
        <f>D5</f>
        <v>2415.3989999999999</v>
      </c>
      <c r="E11" s="9">
        <f>E6</f>
        <v>164.935</v>
      </c>
      <c r="F11" s="9">
        <f>F5+F6</f>
        <v>2580.3339999999998</v>
      </c>
      <c r="G11" s="9"/>
      <c r="H11" s="7"/>
      <c r="I11" s="7"/>
    </row>
    <row r="12" spans="3:9" ht="15.75" customHeight="1" x14ac:dyDescent="0.2">
      <c r="C12" s="68" t="s">
        <v>27</v>
      </c>
      <c r="D12" s="68"/>
      <c r="E12" s="68"/>
      <c r="F12" s="68"/>
      <c r="G12" s="68"/>
      <c r="H12" s="68"/>
      <c r="I12" s="68"/>
    </row>
    <row r="13" spans="3:9" ht="15.75" customHeight="1" x14ac:dyDescent="0.2">
      <c r="C13" s="69"/>
      <c r="D13" s="69"/>
      <c r="E13" s="69"/>
      <c r="F13" s="69"/>
      <c r="G13" s="69"/>
      <c r="H13" s="69"/>
      <c r="I13" s="69"/>
    </row>
    <row r="14" spans="3:9" ht="32.25" x14ac:dyDescent="0.3">
      <c r="C14" s="10" t="s">
        <v>1</v>
      </c>
      <c r="D14" s="10" t="s">
        <v>7</v>
      </c>
      <c r="E14" s="10" t="s">
        <v>13</v>
      </c>
      <c r="F14" s="10" t="s">
        <v>14</v>
      </c>
      <c r="G14" s="11" t="s">
        <v>40</v>
      </c>
      <c r="H14" s="12" t="s">
        <v>0</v>
      </c>
      <c r="I14" s="13" t="s">
        <v>2</v>
      </c>
    </row>
    <row r="15" spans="3:9" ht="15.75" x14ac:dyDescent="0.25">
      <c r="C15" s="70" t="s">
        <v>4</v>
      </c>
      <c r="D15" s="71"/>
      <c r="E15" s="71"/>
      <c r="F15" s="71"/>
      <c r="G15" s="71"/>
      <c r="H15" s="72"/>
      <c r="I15" s="14"/>
    </row>
    <row r="16" spans="3:9" ht="15.75" hidden="1" x14ac:dyDescent="0.25">
      <c r="C16" s="10"/>
      <c r="D16" s="10"/>
      <c r="E16" s="10"/>
      <c r="F16" s="10"/>
      <c r="G16" s="10"/>
      <c r="H16" s="10"/>
      <c r="I16" s="14"/>
    </row>
    <row r="17" spans="2:9" ht="87.75" customHeight="1" x14ac:dyDescent="0.25">
      <c r="B17">
        <v>1090</v>
      </c>
      <c r="C17" s="15" t="s">
        <v>28</v>
      </c>
      <c r="D17" s="60" t="s">
        <v>29</v>
      </c>
      <c r="E17" s="5"/>
      <c r="F17" s="5">
        <v>125.79</v>
      </c>
      <c r="G17" s="15" t="s">
        <v>42</v>
      </c>
      <c r="H17" s="5">
        <f t="shared" ref="H17:H34" si="1">E17+F17</f>
        <v>125.79</v>
      </c>
      <c r="I17" s="14"/>
    </row>
    <row r="18" spans="2:9" ht="91.5" customHeight="1" x14ac:dyDescent="0.25">
      <c r="B18">
        <v>7321</v>
      </c>
      <c r="C18" s="15" t="s">
        <v>75</v>
      </c>
      <c r="D18" s="60"/>
      <c r="E18" s="5"/>
      <c r="F18" s="5">
        <v>218.67</v>
      </c>
      <c r="G18" s="15" t="str">
        <f>G19</f>
        <v xml:space="preserve">вільні залишки загального фонду, передача коштів із загального до спеціального фонду </v>
      </c>
      <c r="H18" s="5">
        <f t="shared" si="1"/>
        <v>218.67</v>
      </c>
      <c r="I18" s="14"/>
    </row>
    <row r="19" spans="2:9" ht="89.25" customHeight="1" x14ac:dyDescent="0.25">
      <c r="B19">
        <v>7321</v>
      </c>
      <c r="C19" s="15" t="s">
        <v>74</v>
      </c>
      <c r="D19" s="60"/>
      <c r="E19" s="5"/>
      <c r="F19" s="15">
        <v>49.07</v>
      </c>
      <c r="G19" s="15" t="s">
        <v>79</v>
      </c>
      <c r="H19" s="5">
        <f t="shared" si="1"/>
        <v>49.07</v>
      </c>
      <c r="I19" s="14"/>
    </row>
    <row r="20" spans="2:9" ht="47.25" x14ac:dyDescent="0.25">
      <c r="B20">
        <v>1020</v>
      </c>
      <c r="C20" s="15" t="s">
        <v>30</v>
      </c>
      <c r="D20" s="60"/>
      <c r="E20" s="5">
        <v>90.94</v>
      </c>
      <c r="F20" s="5"/>
      <c r="G20" s="82" t="s">
        <v>54</v>
      </c>
      <c r="H20" s="5">
        <f t="shared" si="1"/>
        <v>90.94</v>
      </c>
      <c r="I20" s="14"/>
    </row>
    <row r="21" spans="2:9" ht="47.25" x14ac:dyDescent="0.25">
      <c r="B21">
        <v>1020</v>
      </c>
      <c r="C21" s="15" t="s">
        <v>31</v>
      </c>
      <c r="D21" s="61"/>
      <c r="E21" s="5">
        <v>14.57</v>
      </c>
      <c r="F21" s="5"/>
      <c r="G21" s="83"/>
      <c r="H21" s="5">
        <f t="shared" si="1"/>
        <v>14.57</v>
      </c>
      <c r="I21" s="14"/>
    </row>
    <row r="22" spans="2:9" ht="31.5" x14ac:dyDescent="0.25">
      <c r="B22">
        <v>1020</v>
      </c>
      <c r="C22" s="15" t="s">
        <v>91</v>
      </c>
      <c r="D22" s="61"/>
      <c r="E22" s="5">
        <v>24.3</v>
      </c>
      <c r="F22" s="5"/>
      <c r="G22" s="83"/>
      <c r="H22" s="5">
        <f t="shared" si="1"/>
        <v>24.3</v>
      </c>
      <c r="I22" s="14"/>
    </row>
    <row r="23" spans="2:9" ht="44.25" customHeight="1" x14ac:dyDescent="0.25">
      <c r="B23">
        <v>1020</v>
      </c>
      <c r="C23" s="31" t="s">
        <v>76</v>
      </c>
      <c r="D23" s="61"/>
      <c r="E23" s="5">
        <v>25.63</v>
      </c>
      <c r="F23" s="5">
        <v>0</v>
      </c>
      <c r="G23" s="83"/>
      <c r="H23" s="5">
        <f t="shared" si="1"/>
        <v>25.63</v>
      </c>
      <c r="I23" s="14"/>
    </row>
    <row r="24" spans="2:9" ht="44.25" customHeight="1" x14ac:dyDescent="0.25">
      <c r="B24" s="4">
        <v>1020</v>
      </c>
      <c r="C24" s="58" t="s">
        <v>77</v>
      </c>
      <c r="D24" s="61"/>
      <c r="E24" s="5">
        <v>64.88</v>
      </c>
      <c r="F24" s="5"/>
      <c r="G24" s="83"/>
      <c r="H24" s="5">
        <f t="shared" si="1"/>
        <v>64.88</v>
      </c>
      <c r="I24" s="14"/>
    </row>
    <row r="25" spans="2:9" ht="44.25" customHeight="1" x14ac:dyDescent="0.25">
      <c r="B25" s="59">
        <v>1020</v>
      </c>
      <c r="C25" s="31" t="s">
        <v>92</v>
      </c>
      <c r="D25" s="61"/>
      <c r="E25" s="5">
        <v>13.2</v>
      </c>
      <c r="F25" s="5"/>
      <c r="G25" s="83"/>
      <c r="H25" s="5">
        <f t="shared" si="1"/>
        <v>13.2</v>
      </c>
      <c r="I25" s="14"/>
    </row>
    <row r="26" spans="2:9" ht="44.25" customHeight="1" x14ac:dyDescent="0.25">
      <c r="B26" s="59">
        <v>1020</v>
      </c>
      <c r="C26" s="31" t="s">
        <v>93</v>
      </c>
      <c r="D26" s="61"/>
      <c r="E26" s="5">
        <v>43</v>
      </c>
      <c r="F26" s="5"/>
      <c r="G26" s="83"/>
      <c r="H26" s="5">
        <f t="shared" si="1"/>
        <v>43</v>
      </c>
      <c r="I26" s="14"/>
    </row>
    <row r="27" spans="2:9" ht="44.25" customHeight="1" x14ac:dyDescent="0.25">
      <c r="B27" s="59">
        <v>1020</v>
      </c>
      <c r="C27" s="31" t="s">
        <v>84</v>
      </c>
      <c r="D27" s="61"/>
      <c r="E27" s="5">
        <v>45</v>
      </c>
      <c r="F27" s="5"/>
      <c r="G27" s="83"/>
      <c r="H27" s="5">
        <f t="shared" si="1"/>
        <v>45</v>
      </c>
      <c r="I27" s="14"/>
    </row>
    <row r="28" spans="2:9" ht="44.25" customHeight="1" x14ac:dyDescent="0.25">
      <c r="B28" s="59">
        <v>1020</v>
      </c>
      <c r="C28" s="31" t="s">
        <v>94</v>
      </c>
      <c r="D28" s="61"/>
      <c r="E28" s="5">
        <v>37</v>
      </c>
      <c r="F28" s="5"/>
      <c r="G28" s="83"/>
      <c r="H28" s="5">
        <f t="shared" si="1"/>
        <v>37</v>
      </c>
      <c r="I28" s="14"/>
    </row>
    <row r="29" spans="2:9" ht="44.25" customHeight="1" x14ac:dyDescent="0.25">
      <c r="B29" s="59">
        <v>1020</v>
      </c>
      <c r="C29" s="31" t="s">
        <v>88</v>
      </c>
      <c r="D29" s="61"/>
      <c r="E29" s="5">
        <v>133.846</v>
      </c>
      <c r="F29" s="5"/>
      <c r="G29" s="83"/>
      <c r="H29" s="5">
        <f t="shared" si="1"/>
        <v>133.846</v>
      </c>
      <c r="I29" s="14"/>
    </row>
    <row r="30" spans="2:9" ht="15.75" x14ac:dyDescent="0.25">
      <c r="B30">
        <v>1010</v>
      </c>
      <c r="C30" s="31" t="s">
        <v>95</v>
      </c>
      <c r="D30" s="61"/>
      <c r="E30" s="5">
        <v>10</v>
      </c>
      <c r="F30" s="5"/>
      <c r="G30" s="83"/>
      <c r="H30" s="5">
        <f t="shared" si="1"/>
        <v>10</v>
      </c>
      <c r="I30" s="14"/>
    </row>
    <row r="31" spans="2:9" ht="42.75" customHeight="1" x14ac:dyDescent="0.25">
      <c r="B31">
        <v>1020</v>
      </c>
      <c r="C31" s="31" t="s">
        <v>85</v>
      </c>
      <c r="D31" s="61"/>
      <c r="E31" s="15">
        <v>92.5</v>
      </c>
      <c r="F31" s="15"/>
      <c r="G31" s="83"/>
      <c r="H31" s="5">
        <f t="shared" si="1"/>
        <v>92.5</v>
      </c>
      <c r="I31" s="14"/>
    </row>
    <row r="32" spans="2:9" ht="23.25" hidden="1" customHeight="1" x14ac:dyDescent="0.25">
      <c r="C32" s="15"/>
      <c r="D32" s="62"/>
      <c r="E32" s="15"/>
      <c r="F32" s="15"/>
      <c r="G32" s="83"/>
      <c r="H32" s="5">
        <f t="shared" si="1"/>
        <v>0</v>
      </c>
      <c r="I32" s="14"/>
    </row>
    <row r="33" spans="2:10" ht="15.75" hidden="1" customHeight="1" x14ac:dyDescent="0.25">
      <c r="C33" s="15"/>
      <c r="D33" s="62"/>
      <c r="E33" s="15"/>
      <c r="F33" s="15"/>
      <c r="G33" s="83"/>
      <c r="H33" s="5">
        <f t="shared" si="1"/>
        <v>0</v>
      </c>
      <c r="I33" s="14"/>
    </row>
    <row r="34" spans="2:10" ht="36.75" customHeight="1" x14ac:dyDescent="0.25">
      <c r="B34">
        <v>1020</v>
      </c>
      <c r="C34" s="15" t="s">
        <v>96</v>
      </c>
      <c r="D34" s="62"/>
      <c r="E34" s="15">
        <v>61.5</v>
      </c>
      <c r="F34" s="15"/>
      <c r="G34" s="84"/>
      <c r="H34" s="5">
        <f t="shared" si="1"/>
        <v>61.5</v>
      </c>
      <c r="I34" s="14"/>
    </row>
    <row r="35" spans="2:10" ht="18.75" x14ac:dyDescent="0.3">
      <c r="C35" s="16" t="s">
        <v>3</v>
      </c>
      <c r="D35" s="17"/>
      <c r="E35" s="18">
        <f>SUM(E17:E34)</f>
        <v>656.36599999999999</v>
      </c>
      <c r="F35" s="18">
        <f t="shared" ref="F35:H35" si="2">SUM(F17:F34)</f>
        <v>393.53</v>
      </c>
      <c r="G35" s="18">
        <f t="shared" si="2"/>
        <v>0</v>
      </c>
      <c r="H35" s="18">
        <f t="shared" si="2"/>
        <v>1049.896</v>
      </c>
      <c r="I35" s="14"/>
      <c r="J35" s="42">
        <f>E35+F35</f>
        <v>1049.896</v>
      </c>
    </row>
    <row r="36" spans="2:10" ht="33.75" customHeight="1" x14ac:dyDescent="0.3">
      <c r="C36" s="85" t="s">
        <v>78</v>
      </c>
      <c r="D36" s="86"/>
      <c r="E36" s="86"/>
      <c r="F36" s="86"/>
      <c r="G36" s="86"/>
      <c r="H36" s="87"/>
      <c r="I36" s="14"/>
    </row>
    <row r="37" spans="2:10" ht="18.75" x14ac:dyDescent="0.3">
      <c r="C37" s="16" t="s">
        <v>45</v>
      </c>
      <c r="D37" s="17" t="s">
        <v>46</v>
      </c>
      <c r="E37" s="18">
        <v>27</v>
      </c>
      <c r="F37" s="18">
        <v>0</v>
      </c>
      <c r="G37" s="18"/>
      <c r="H37" s="18">
        <f>E37+F37</f>
        <v>27</v>
      </c>
      <c r="I37" s="14"/>
      <c r="J37" s="42">
        <f>E37+F37</f>
        <v>27</v>
      </c>
    </row>
    <row r="38" spans="2:10" ht="26.25" customHeight="1" x14ac:dyDescent="0.25">
      <c r="C38" s="88" t="s">
        <v>8</v>
      </c>
      <c r="D38" s="89"/>
      <c r="E38" s="89"/>
      <c r="F38" s="89"/>
      <c r="G38" s="89"/>
      <c r="H38" s="90"/>
      <c r="I38" s="14"/>
    </row>
    <row r="39" spans="2:10" ht="15.75" hidden="1" customHeight="1" x14ac:dyDescent="0.25">
      <c r="B39">
        <v>6013</v>
      </c>
      <c r="C39" s="15"/>
      <c r="D39" s="15"/>
      <c r="E39" s="15"/>
      <c r="F39" s="15"/>
      <c r="G39" s="15"/>
      <c r="H39" s="5">
        <f t="shared" ref="H39:H40" si="3">E39+F39</f>
        <v>0</v>
      </c>
      <c r="I39" s="14"/>
    </row>
    <row r="40" spans="2:10" ht="15.75" hidden="1" customHeight="1" x14ac:dyDescent="0.25">
      <c r="B40">
        <v>6013</v>
      </c>
      <c r="C40" s="20"/>
      <c r="D40" s="15"/>
      <c r="E40" s="20">
        <f>E39</f>
        <v>0</v>
      </c>
      <c r="F40" s="20">
        <f>F39</f>
        <v>0</v>
      </c>
      <c r="G40" s="20"/>
      <c r="H40" s="5">
        <f t="shared" si="3"/>
        <v>0</v>
      </c>
      <c r="I40" s="14"/>
    </row>
    <row r="41" spans="2:10" ht="63" x14ac:dyDescent="0.25">
      <c r="B41">
        <v>6013</v>
      </c>
      <c r="C41" s="15" t="s">
        <v>80</v>
      </c>
      <c r="D41" s="15" t="s">
        <v>51</v>
      </c>
      <c r="E41" s="15">
        <v>27.457999999999998</v>
      </c>
      <c r="F41" s="20"/>
      <c r="G41" s="20"/>
      <c r="H41" s="5">
        <f>E41</f>
        <v>27.457999999999998</v>
      </c>
      <c r="I41" s="14"/>
    </row>
    <row r="42" spans="2:10" ht="15.75" x14ac:dyDescent="0.25">
      <c r="C42" s="17" t="s">
        <v>0</v>
      </c>
      <c r="D42" s="17"/>
      <c r="E42" s="18">
        <f>E41</f>
        <v>27.457999999999998</v>
      </c>
      <c r="F42" s="18">
        <f t="shared" ref="F42:H42" si="4">F41</f>
        <v>0</v>
      </c>
      <c r="G42" s="18"/>
      <c r="H42" s="18">
        <f t="shared" si="4"/>
        <v>27.457999999999998</v>
      </c>
      <c r="I42" s="14"/>
      <c r="J42" s="42">
        <f>E42+F42</f>
        <v>27.457999999999998</v>
      </c>
    </row>
    <row r="43" spans="2:10" ht="15.75" x14ac:dyDescent="0.25">
      <c r="C43" s="79" t="s">
        <v>21</v>
      </c>
      <c r="D43" s="80"/>
      <c r="E43" s="80"/>
      <c r="F43" s="80"/>
      <c r="G43" s="80"/>
      <c r="H43" s="81"/>
      <c r="I43" s="14"/>
    </row>
    <row r="44" spans="2:10" ht="31.5" x14ac:dyDescent="0.25">
      <c r="B44">
        <v>6011</v>
      </c>
      <c r="C44" s="15" t="s">
        <v>39</v>
      </c>
      <c r="D44" s="98" t="s">
        <v>81</v>
      </c>
      <c r="E44" s="15">
        <v>12.6</v>
      </c>
      <c r="F44" s="15"/>
      <c r="G44" s="98" t="s">
        <v>54</v>
      </c>
      <c r="H44" s="5">
        <f>E44+F44</f>
        <v>12.6</v>
      </c>
      <c r="I44" s="14"/>
    </row>
    <row r="45" spans="2:10" ht="15.75" hidden="1" customHeight="1" x14ac:dyDescent="0.25">
      <c r="B45">
        <v>6011</v>
      </c>
      <c r="C45" s="15"/>
      <c r="D45" s="100"/>
      <c r="E45" s="15"/>
      <c r="F45" s="15"/>
      <c r="G45" s="76"/>
      <c r="H45" s="5">
        <f t="shared" ref="H45:H48" si="5">E45+F45</f>
        <v>0</v>
      </c>
      <c r="I45" s="14"/>
    </row>
    <row r="46" spans="2:10" ht="33.75" hidden="1" customHeight="1" x14ac:dyDescent="0.25">
      <c r="B46">
        <v>6011</v>
      </c>
      <c r="C46" s="15"/>
      <c r="D46" s="100"/>
      <c r="E46" s="15"/>
      <c r="F46" s="15"/>
      <c r="G46" s="76"/>
      <c r="H46" s="5">
        <f t="shared" si="5"/>
        <v>0</v>
      </c>
      <c r="I46" s="14"/>
    </row>
    <row r="47" spans="2:10" ht="30" hidden="1" customHeight="1" x14ac:dyDescent="0.25">
      <c r="B47">
        <v>6011</v>
      </c>
      <c r="C47" s="15"/>
      <c r="D47" s="100"/>
      <c r="E47" s="15"/>
      <c r="F47" s="15"/>
      <c r="G47" s="76"/>
      <c r="H47" s="5">
        <f t="shared" si="5"/>
        <v>0</v>
      </c>
      <c r="I47" s="14"/>
    </row>
    <row r="48" spans="2:10" ht="30" customHeight="1" x14ac:dyDescent="0.25">
      <c r="B48">
        <v>6011</v>
      </c>
      <c r="C48" s="15" t="s">
        <v>86</v>
      </c>
      <c r="D48" s="77"/>
      <c r="E48" s="15">
        <v>15</v>
      </c>
      <c r="F48" s="15"/>
      <c r="G48" s="77"/>
      <c r="H48" s="5">
        <f t="shared" si="5"/>
        <v>15</v>
      </c>
      <c r="I48" s="14"/>
    </row>
    <row r="49" spans="2:10" ht="15.75" x14ac:dyDescent="0.25">
      <c r="C49" s="37" t="s">
        <v>0</v>
      </c>
      <c r="D49" s="37"/>
      <c r="E49" s="37">
        <f>E44+E48</f>
        <v>27.6</v>
      </c>
      <c r="F49" s="37">
        <f t="shared" ref="F49:H49" si="6">F44+F48</f>
        <v>0</v>
      </c>
      <c r="G49" s="37"/>
      <c r="H49" s="37">
        <f t="shared" si="6"/>
        <v>27.6</v>
      </c>
      <c r="I49" s="14"/>
      <c r="J49" s="42">
        <f>E49+F49</f>
        <v>27.6</v>
      </c>
    </row>
    <row r="50" spans="2:10" ht="15.75" x14ac:dyDescent="0.25">
      <c r="C50" s="64" t="s">
        <v>15</v>
      </c>
      <c r="D50" s="65"/>
      <c r="E50" s="65"/>
      <c r="F50" s="65"/>
      <c r="G50" s="65"/>
      <c r="H50" s="66"/>
      <c r="I50" s="14"/>
    </row>
    <row r="51" spans="2:10" ht="78.75" x14ac:dyDescent="0.25">
      <c r="B51">
        <v>9800</v>
      </c>
      <c r="C51" s="15" t="s">
        <v>38</v>
      </c>
      <c r="D51" s="15" t="s">
        <v>18</v>
      </c>
      <c r="E51" s="15">
        <v>47</v>
      </c>
      <c r="F51" s="15"/>
      <c r="G51" s="98" t="s">
        <v>54</v>
      </c>
      <c r="H51" s="32">
        <f t="shared" ref="H51:H63" si="7">E51+F51</f>
        <v>47</v>
      </c>
      <c r="I51" s="14"/>
    </row>
    <row r="52" spans="2:10" ht="31.5" hidden="1" customHeight="1" x14ac:dyDescent="0.25">
      <c r="C52" s="15" t="s">
        <v>20</v>
      </c>
      <c r="D52" s="30" t="s">
        <v>10</v>
      </c>
      <c r="E52" s="15">
        <v>0</v>
      </c>
      <c r="F52" s="15"/>
      <c r="G52" s="76"/>
      <c r="H52" s="32">
        <f t="shared" si="7"/>
        <v>0</v>
      </c>
      <c r="I52" s="14"/>
    </row>
    <row r="53" spans="2:10" ht="32.25" hidden="1" customHeight="1" x14ac:dyDescent="0.25">
      <c r="C53" s="15"/>
      <c r="D53" s="31"/>
      <c r="E53" s="15"/>
      <c r="F53" s="15"/>
      <c r="G53" s="76"/>
      <c r="H53" s="32">
        <f t="shared" si="7"/>
        <v>0</v>
      </c>
      <c r="I53" s="14"/>
    </row>
    <row r="54" spans="2:10" ht="34.5" hidden="1" customHeight="1" x14ac:dyDescent="0.25">
      <c r="C54" s="15"/>
      <c r="D54" s="15"/>
      <c r="E54" s="15"/>
      <c r="F54" s="15"/>
      <c r="G54" s="76"/>
      <c r="H54" s="32">
        <f t="shared" si="7"/>
        <v>0</v>
      </c>
      <c r="I54" s="14"/>
    </row>
    <row r="55" spans="2:10" ht="18" hidden="1" customHeight="1" x14ac:dyDescent="0.25">
      <c r="C55" s="15"/>
      <c r="D55" s="15"/>
      <c r="E55" s="15"/>
      <c r="F55" s="15"/>
      <c r="G55" s="76"/>
      <c r="H55" s="32">
        <f t="shared" si="7"/>
        <v>0</v>
      </c>
      <c r="I55" s="14"/>
    </row>
    <row r="56" spans="2:10" ht="18" hidden="1" customHeight="1" x14ac:dyDescent="0.25">
      <c r="C56" s="15"/>
      <c r="D56" s="15"/>
      <c r="E56" s="15"/>
      <c r="F56" s="15"/>
      <c r="G56" s="76"/>
      <c r="H56" s="32">
        <f t="shared" si="7"/>
        <v>0</v>
      </c>
      <c r="I56" s="14"/>
    </row>
    <row r="57" spans="2:10" ht="42" hidden="1" customHeight="1" x14ac:dyDescent="0.25">
      <c r="C57" s="15"/>
      <c r="D57" s="15"/>
      <c r="E57" s="15"/>
      <c r="F57" s="15"/>
      <c r="G57" s="76"/>
      <c r="H57" s="32">
        <f t="shared" si="7"/>
        <v>0</v>
      </c>
      <c r="I57" s="14"/>
    </row>
    <row r="58" spans="2:10" ht="15.75" hidden="1" customHeight="1" x14ac:dyDescent="0.25">
      <c r="C58" s="15"/>
      <c r="D58" s="15"/>
      <c r="E58" s="15"/>
      <c r="F58" s="15"/>
      <c r="G58" s="76"/>
      <c r="H58" s="32">
        <f t="shared" si="7"/>
        <v>0</v>
      </c>
      <c r="I58" s="14"/>
    </row>
    <row r="59" spans="2:10" ht="15.75" hidden="1" customHeight="1" x14ac:dyDescent="0.25">
      <c r="C59" s="15"/>
      <c r="D59" s="15"/>
      <c r="E59" s="15"/>
      <c r="F59" s="15"/>
      <c r="G59" s="76"/>
      <c r="H59" s="32">
        <f t="shared" si="7"/>
        <v>0</v>
      </c>
      <c r="I59" s="14"/>
    </row>
    <row r="60" spans="2:10" ht="93" hidden="1" customHeight="1" x14ac:dyDescent="0.25">
      <c r="C60" s="15"/>
      <c r="D60" s="15"/>
      <c r="E60" s="15"/>
      <c r="F60" s="15"/>
      <c r="G60" s="76"/>
      <c r="H60" s="32">
        <f t="shared" si="7"/>
        <v>0</v>
      </c>
      <c r="I60" s="14"/>
    </row>
    <row r="61" spans="2:10" ht="47.25" hidden="1" customHeight="1" x14ac:dyDescent="0.25">
      <c r="C61" s="15" t="s">
        <v>19</v>
      </c>
      <c r="D61" s="15" t="s">
        <v>12</v>
      </c>
      <c r="E61" s="15"/>
      <c r="F61" s="15"/>
      <c r="G61" s="76"/>
      <c r="H61" s="32">
        <f t="shared" si="7"/>
        <v>0</v>
      </c>
      <c r="I61" s="14"/>
    </row>
    <row r="62" spans="2:10" ht="45.75" hidden="1" customHeight="1" x14ac:dyDescent="0.25">
      <c r="C62" s="15"/>
      <c r="D62" s="15"/>
      <c r="E62" s="19"/>
      <c r="F62" s="15"/>
      <c r="G62" s="76"/>
      <c r="H62" s="32">
        <f t="shared" si="7"/>
        <v>0</v>
      </c>
      <c r="I62" s="14"/>
    </row>
    <row r="63" spans="2:10" ht="45.75" customHeight="1" x14ac:dyDescent="0.25">
      <c r="B63">
        <v>9770</v>
      </c>
      <c r="C63" s="15" t="s">
        <v>47</v>
      </c>
      <c r="D63" s="30" t="s">
        <v>36</v>
      </c>
      <c r="E63" s="19">
        <v>100</v>
      </c>
      <c r="F63" s="15"/>
      <c r="G63" s="76"/>
      <c r="H63" s="32">
        <f t="shared" si="7"/>
        <v>100</v>
      </c>
      <c r="I63" s="14"/>
    </row>
    <row r="64" spans="2:10" ht="31.5" x14ac:dyDescent="0.25">
      <c r="B64">
        <v>9770</v>
      </c>
      <c r="C64" s="15" t="s">
        <v>19</v>
      </c>
      <c r="D64" s="30" t="s">
        <v>36</v>
      </c>
      <c r="E64" s="15">
        <v>20</v>
      </c>
      <c r="F64" s="15"/>
      <c r="G64" s="77"/>
      <c r="H64" s="22">
        <f>E64+F64</f>
        <v>20</v>
      </c>
      <c r="I64" s="14"/>
    </row>
    <row r="65" spans="2:10" ht="15.75" x14ac:dyDescent="0.25">
      <c r="C65" s="18" t="s">
        <v>11</v>
      </c>
      <c r="D65" s="18"/>
      <c r="E65" s="18">
        <f>E64+E63+E51</f>
        <v>167</v>
      </c>
      <c r="F65" s="18">
        <f t="shared" ref="F65:H65" si="8">F64+F63+F51</f>
        <v>0</v>
      </c>
      <c r="G65" s="18"/>
      <c r="H65" s="18">
        <f t="shared" si="8"/>
        <v>167</v>
      </c>
      <c r="I65" s="14"/>
      <c r="J65" s="42">
        <f>E65+F65</f>
        <v>167</v>
      </c>
    </row>
    <row r="66" spans="2:10" ht="15.75" x14ac:dyDescent="0.25">
      <c r="C66" s="64" t="s">
        <v>16</v>
      </c>
      <c r="D66" s="65"/>
      <c r="E66" s="65"/>
      <c r="F66" s="65"/>
      <c r="G66" s="65"/>
      <c r="H66" s="66"/>
      <c r="I66" s="14"/>
    </row>
    <row r="67" spans="2:10" ht="47.25" x14ac:dyDescent="0.25">
      <c r="B67">
        <v>7350</v>
      </c>
      <c r="C67" s="15" t="s">
        <v>87</v>
      </c>
      <c r="D67" s="99" t="s">
        <v>43</v>
      </c>
      <c r="E67" s="5"/>
      <c r="F67" s="5">
        <v>65.822000000000003</v>
      </c>
      <c r="G67" s="15" t="s">
        <v>41</v>
      </c>
      <c r="H67" s="21">
        <f>E67+F67</f>
        <v>65.822000000000003</v>
      </c>
      <c r="I67" s="14"/>
    </row>
    <row r="68" spans="2:10" ht="31.5" x14ac:dyDescent="0.25">
      <c r="B68">
        <v>150</v>
      </c>
      <c r="C68" s="15" t="s">
        <v>33</v>
      </c>
      <c r="D68" s="73"/>
      <c r="E68" s="5">
        <v>20</v>
      </c>
      <c r="F68" s="5"/>
      <c r="G68" s="15" t="s">
        <v>54</v>
      </c>
      <c r="H68" s="21">
        <f>E68+F68</f>
        <v>20</v>
      </c>
      <c r="I68" s="14"/>
    </row>
    <row r="69" spans="2:10" ht="31.5" x14ac:dyDescent="0.25">
      <c r="B69">
        <v>150</v>
      </c>
      <c r="C69" s="15" t="s">
        <v>34</v>
      </c>
      <c r="D69" s="73"/>
      <c r="E69" s="5"/>
      <c r="F69" s="5">
        <v>30</v>
      </c>
      <c r="G69" s="98" t="s">
        <v>79</v>
      </c>
      <c r="H69" s="21">
        <f>E69+F69</f>
        <v>30</v>
      </c>
      <c r="I69" s="14"/>
    </row>
    <row r="70" spans="2:10" ht="62.25" customHeight="1" x14ac:dyDescent="0.25">
      <c r="B70">
        <v>7350</v>
      </c>
      <c r="C70" s="15" t="s">
        <v>37</v>
      </c>
      <c r="D70" s="73"/>
      <c r="E70" s="5"/>
      <c r="F70" s="5">
        <v>17.265999999999998</v>
      </c>
      <c r="G70" s="76"/>
      <c r="H70" s="21">
        <f>E70+F70</f>
        <v>17.265999999999998</v>
      </c>
      <c r="I70" s="14"/>
    </row>
    <row r="71" spans="2:10" ht="15.75" x14ac:dyDescent="0.25">
      <c r="C71" s="6" t="s">
        <v>11</v>
      </c>
      <c r="D71" s="6"/>
      <c r="E71" s="6">
        <f>E70+E69+E68+E67</f>
        <v>20</v>
      </c>
      <c r="F71" s="6">
        <f t="shared" ref="F71:H71" si="9">F70+F69+F68+F67</f>
        <v>113.08799999999999</v>
      </c>
      <c r="G71" s="6"/>
      <c r="H71" s="6">
        <f t="shared" si="9"/>
        <v>133.08799999999999</v>
      </c>
      <c r="I71" s="14"/>
      <c r="J71" s="42">
        <f>E71+F71</f>
        <v>133.08799999999999</v>
      </c>
    </row>
    <row r="72" spans="2:10" ht="15.75" x14ac:dyDescent="0.25">
      <c r="C72" s="64" t="s">
        <v>17</v>
      </c>
      <c r="D72" s="65"/>
      <c r="E72" s="65"/>
      <c r="F72" s="65"/>
      <c r="G72" s="65"/>
      <c r="H72" s="66"/>
      <c r="I72" s="14"/>
    </row>
    <row r="73" spans="2:10" ht="31.5" x14ac:dyDescent="0.25">
      <c r="B73">
        <v>6030</v>
      </c>
      <c r="C73" s="15" t="s">
        <v>35</v>
      </c>
      <c r="D73" s="98" t="s">
        <v>44</v>
      </c>
      <c r="E73" s="15">
        <v>300</v>
      </c>
      <c r="F73" s="15"/>
      <c r="G73" s="98" t="s">
        <v>54</v>
      </c>
      <c r="H73" s="5">
        <f t="shared" ref="H73:H81" si="10">E73+F73</f>
        <v>300</v>
      </c>
      <c r="I73" s="14"/>
    </row>
    <row r="74" spans="2:10" ht="15.75" hidden="1" customHeight="1" x14ac:dyDescent="0.25">
      <c r="B74">
        <v>6030</v>
      </c>
      <c r="C74" s="15"/>
      <c r="D74" s="76"/>
      <c r="E74" s="15"/>
      <c r="F74" s="15"/>
      <c r="G74" s="76"/>
      <c r="H74" s="5">
        <f t="shared" si="10"/>
        <v>0</v>
      </c>
      <c r="I74" s="14"/>
    </row>
    <row r="75" spans="2:10" ht="15.75" hidden="1" customHeight="1" x14ac:dyDescent="0.25">
      <c r="B75">
        <v>6030</v>
      </c>
      <c r="C75" s="15"/>
      <c r="D75" s="76"/>
      <c r="E75" s="15"/>
      <c r="F75" s="15"/>
      <c r="G75" s="76"/>
      <c r="H75" s="5">
        <f t="shared" si="10"/>
        <v>0</v>
      </c>
      <c r="I75" s="14"/>
    </row>
    <row r="76" spans="2:10" ht="15.75" hidden="1" customHeight="1" x14ac:dyDescent="0.25">
      <c r="B76">
        <v>6030</v>
      </c>
      <c r="C76" s="15"/>
      <c r="D76" s="76"/>
      <c r="E76" s="15"/>
      <c r="F76" s="15"/>
      <c r="G76" s="76"/>
      <c r="H76" s="5">
        <f t="shared" si="10"/>
        <v>0</v>
      </c>
      <c r="I76" s="14"/>
    </row>
    <row r="77" spans="2:10" ht="15.75" hidden="1" customHeight="1" x14ac:dyDescent="0.25">
      <c r="B77">
        <v>6030</v>
      </c>
      <c r="C77" s="15"/>
      <c r="D77" s="76"/>
      <c r="E77" s="15"/>
      <c r="F77" s="15"/>
      <c r="G77" s="76"/>
      <c r="H77" s="5">
        <f t="shared" si="10"/>
        <v>0</v>
      </c>
      <c r="I77" s="14"/>
    </row>
    <row r="78" spans="2:10" ht="15.75" hidden="1" customHeight="1" x14ac:dyDescent="0.25">
      <c r="B78">
        <v>6030</v>
      </c>
      <c r="C78" s="30"/>
      <c r="D78" s="76"/>
      <c r="E78" s="30"/>
      <c r="F78" s="30"/>
      <c r="G78" s="76"/>
      <c r="H78" s="5">
        <f t="shared" si="10"/>
        <v>0</v>
      </c>
      <c r="I78" s="23"/>
    </row>
    <row r="79" spans="2:10" ht="15.75" hidden="1" customHeight="1" x14ac:dyDescent="0.25">
      <c r="B79">
        <v>6030</v>
      </c>
      <c r="C79" s="30"/>
      <c r="D79" s="76"/>
      <c r="E79" s="30"/>
      <c r="F79" s="30"/>
      <c r="G79" s="76"/>
      <c r="H79" s="5">
        <f t="shared" si="10"/>
        <v>0</v>
      </c>
      <c r="I79" s="23"/>
    </row>
    <row r="80" spans="2:10" ht="15.75" hidden="1" customHeight="1" x14ac:dyDescent="0.25">
      <c r="B80">
        <v>6030</v>
      </c>
      <c r="C80" s="30"/>
      <c r="D80" s="76"/>
      <c r="E80" s="30"/>
      <c r="F80" s="30"/>
      <c r="G80" s="76"/>
      <c r="H80" s="5">
        <f t="shared" si="10"/>
        <v>0</v>
      </c>
      <c r="I80" s="23"/>
    </row>
    <row r="81" spans="2:10" ht="15.75" x14ac:dyDescent="0.25">
      <c r="B81">
        <v>6030</v>
      </c>
      <c r="C81" s="38" t="s">
        <v>61</v>
      </c>
      <c r="D81" s="77"/>
      <c r="E81" s="38">
        <v>21</v>
      </c>
      <c r="F81" s="38"/>
      <c r="G81" s="77"/>
      <c r="H81" s="5">
        <f t="shared" si="10"/>
        <v>21</v>
      </c>
      <c r="I81" s="23"/>
    </row>
    <row r="82" spans="2:10" ht="15.75" x14ac:dyDescent="0.25">
      <c r="C82" s="24" t="s">
        <v>11</v>
      </c>
      <c r="D82" s="24"/>
      <c r="E82" s="25">
        <f>E73+E81</f>
        <v>321</v>
      </c>
      <c r="F82" s="25">
        <f t="shared" ref="F82:H82" si="11">F73+F81</f>
        <v>0</v>
      </c>
      <c r="G82" s="25"/>
      <c r="H82" s="25">
        <f t="shared" si="11"/>
        <v>321</v>
      </c>
      <c r="I82" s="23"/>
      <c r="J82" s="42">
        <f>E82+F82</f>
        <v>321</v>
      </c>
    </row>
    <row r="83" spans="2:10" ht="13.5" x14ac:dyDescent="0.25">
      <c r="C83" s="95" t="s">
        <v>64</v>
      </c>
      <c r="D83" s="96"/>
      <c r="E83" s="96"/>
      <c r="F83" s="96"/>
      <c r="G83" s="96"/>
      <c r="H83" s="97"/>
      <c r="I83" s="23"/>
    </row>
    <row r="84" spans="2:10" ht="15.75" x14ac:dyDescent="0.25">
      <c r="B84" s="50">
        <v>2152</v>
      </c>
      <c r="C84" s="54" t="s">
        <v>71</v>
      </c>
      <c r="D84" s="91" t="s">
        <v>63</v>
      </c>
      <c r="E84" s="15">
        <v>50</v>
      </c>
      <c r="F84" s="55"/>
      <c r="G84" s="93" t="s">
        <v>54</v>
      </c>
      <c r="H84" s="15">
        <f>E84</f>
        <v>50</v>
      </c>
      <c r="I84" s="23"/>
    </row>
    <row r="85" spans="2:10" ht="44.25" customHeight="1" x14ac:dyDescent="0.25">
      <c r="B85" s="50">
        <v>2111</v>
      </c>
      <c r="C85" s="15" t="s">
        <v>72</v>
      </c>
      <c r="D85" s="92"/>
      <c r="E85" s="15">
        <v>52</v>
      </c>
      <c r="F85" s="15"/>
      <c r="G85" s="94"/>
      <c r="H85" s="15">
        <f>E85</f>
        <v>52</v>
      </c>
      <c r="I85" s="23"/>
    </row>
    <row r="86" spans="2:10" ht="44.25" customHeight="1" x14ac:dyDescent="0.25">
      <c r="B86" s="51"/>
      <c r="C86" s="24" t="s">
        <v>11</v>
      </c>
      <c r="D86" s="43"/>
      <c r="E86" s="52">
        <f>E84+E85</f>
        <v>102</v>
      </c>
      <c r="F86" s="52">
        <f t="shared" ref="F86:H86" si="12">F84+F85</f>
        <v>0</v>
      </c>
      <c r="G86" s="52"/>
      <c r="H86" s="52">
        <f t="shared" si="12"/>
        <v>102</v>
      </c>
      <c r="I86" s="23"/>
      <c r="J86" s="42">
        <f>E86+F86</f>
        <v>102</v>
      </c>
    </row>
    <row r="87" spans="2:10" ht="16.5" customHeight="1" x14ac:dyDescent="0.3">
      <c r="C87" s="49" t="s">
        <v>9</v>
      </c>
      <c r="D87" s="48"/>
      <c r="E87" s="49">
        <f>E35+E37+E42+E49+E65+E71+E82+E86</f>
        <v>1348.424</v>
      </c>
      <c r="F87" s="49">
        <f>F35+F37+F42+F49+F65+F71+F82+F86</f>
        <v>506.61799999999994</v>
      </c>
      <c r="G87" s="49"/>
      <c r="H87" s="49">
        <f>H35+H37+H42+H49+H65+H71+H82+H86</f>
        <v>1855.0419999999999</v>
      </c>
      <c r="I87" s="14"/>
      <c r="J87" s="42">
        <f>E87+F87</f>
        <v>1855.0419999999999</v>
      </c>
    </row>
    <row r="88" spans="2:10" x14ac:dyDescent="0.2">
      <c r="C88" s="3"/>
      <c r="D88" s="3"/>
      <c r="E88" s="26"/>
      <c r="F88" s="26"/>
      <c r="G88" s="26"/>
      <c r="H88" s="27">
        <f>F11-H87</f>
        <v>725.29199999999992</v>
      </c>
    </row>
    <row r="89" spans="2:10" ht="15.75" x14ac:dyDescent="0.25">
      <c r="B89" s="39"/>
      <c r="C89" s="33" t="s">
        <v>48</v>
      </c>
      <c r="D89" s="33"/>
      <c r="E89" s="33"/>
      <c r="F89" s="33"/>
      <c r="G89" s="33"/>
      <c r="H89" s="34">
        <v>99.113</v>
      </c>
    </row>
    <row r="90" spans="2:10" ht="37.5" x14ac:dyDescent="0.3">
      <c r="B90" s="39"/>
      <c r="C90" s="8" t="s">
        <v>26</v>
      </c>
      <c r="D90" s="33"/>
      <c r="E90" s="35"/>
      <c r="F90" s="35"/>
      <c r="G90" s="35"/>
      <c r="H90" s="33">
        <v>65.822000000000003</v>
      </c>
    </row>
    <row r="91" spans="2:10" ht="15.75" x14ac:dyDescent="0.25">
      <c r="B91" s="39"/>
      <c r="C91" s="33" t="s">
        <v>49</v>
      </c>
      <c r="D91" s="33"/>
      <c r="E91" s="33"/>
      <c r="F91" s="33"/>
      <c r="G91" s="33"/>
      <c r="H91" s="34">
        <f>H87-H67-99.113</f>
        <v>1690.1069999999997</v>
      </c>
      <c r="J91" s="42">
        <f>J35+J37+J42+J49+J65+J71+J82+J86-H67-H89</f>
        <v>1690.1069999999997</v>
      </c>
    </row>
    <row r="92" spans="2:10" ht="18.75" x14ac:dyDescent="0.3">
      <c r="C92" s="40" t="s">
        <v>60</v>
      </c>
      <c r="D92" s="36"/>
      <c r="E92" s="36"/>
      <c r="F92" s="36"/>
      <c r="G92" s="36"/>
      <c r="H92" s="41">
        <f>H89+H90+H91</f>
        <v>1855.0419999999997</v>
      </c>
    </row>
    <row r="93" spans="2:10" ht="18.75" x14ac:dyDescent="0.3">
      <c r="C93" s="36" t="s">
        <v>50</v>
      </c>
      <c r="D93" s="33"/>
      <c r="E93" s="33"/>
      <c r="F93" s="33"/>
      <c r="G93" s="33"/>
      <c r="H93" s="44">
        <f>H94</f>
        <v>725.29200000000014</v>
      </c>
    </row>
    <row r="94" spans="2:10" ht="15.75" x14ac:dyDescent="0.25">
      <c r="C94" s="33" t="s">
        <v>49</v>
      </c>
      <c r="D94" s="33"/>
      <c r="E94" s="33"/>
      <c r="F94" s="33"/>
      <c r="G94" s="33"/>
      <c r="H94" s="47">
        <f>F5-H91</f>
        <v>725.29200000000014</v>
      </c>
    </row>
    <row r="96" spans="2:10" ht="34.5" customHeight="1" x14ac:dyDescent="0.25">
      <c r="C96" s="78" t="s">
        <v>97</v>
      </c>
      <c r="D96" s="78"/>
      <c r="E96" s="78"/>
      <c r="F96" s="78"/>
      <c r="G96" s="78"/>
      <c r="H96" s="78"/>
    </row>
  </sheetData>
  <mergeCells count="21">
    <mergeCell ref="D73:D81"/>
    <mergeCell ref="C66:H66"/>
    <mergeCell ref="C72:H72"/>
    <mergeCell ref="D67:D70"/>
    <mergeCell ref="D44:D48"/>
    <mergeCell ref="C96:H96"/>
    <mergeCell ref="C43:H43"/>
    <mergeCell ref="C3:I3"/>
    <mergeCell ref="C12:I13"/>
    <mergeCell ref="C15:H15"/>
    <mergeCell ref="G20:G34"/>
    <mergeCell ref="C36:H36"/>
    <mergeCell ref="C38:H38"/>
    <mergeCell ref="D84:D85"/>
    <mergeCell ref="G84:G85"/>
    <mergeCell ref="C50:H50"/>
    <mergeCell ref="C83:H83"/>
    <mergeCell ref="G73:G81"/>
    <mergeCell ref="G69:G70"/>
    <mergeCell ref="G51:G64"/>
    <mergeCell ref="G44:G48"/>
  </mergeCells>
  <pageMargins left="0.17" right="0.17" top="0.17" bottom="0.16" header="0.3" footer="0.3"/>
  <pageSetup paperSize="9" scale="63" fitToHeight="0" orientation="portrait" verticalDpi="0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проект рішення доходи уточ. (2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bv-user-01</dc:creator>
  <cp:lastModifiedBy>User</cp:lastModifiedBy>
  <cp:lastPrinted>2020-03-13T12:20:03Z</cp:lastPrinted>
  <dcterms:created xsi:type="dcterms:W3CDTF">2019-02-27T14:02:54Z</dcterms:created>
  <dcterms:modified xsi:type="dcterms:W3CDTF">2020-03-13T12:21:58Z</dcterms:modified>
</cp:coreProperties>
</file>